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24000" windowHeight="9435"/>
  </bookViews>
  <sheets>
    <sheet name="INFORME" sheetId="5" r:id="rId1"/>
  </sheets>
  <definedNames>
    <definedName name="_xlnm._FilterDatabase" localSheetId="0" hidden="1">INFORME!$B$4:$H$181</definedName>
  </definedNames>
  <calcPr calcId="152511"/>
</workbook>
</file>

<file path=xl/calcChain.xml><?xml version="1.0" encoding="utf-8"?>
<calcChain xmlns="http://schemas.openxmlformats.org/spreadsheetml/2006/main">
  <c r="G181" i="5" l="1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</calcChain>
</file>

<file path=xl/sharedStrings.xml><?xml version="1.0" encoding="utf-8"?>
<sst xmlns="http://schemas.openxmlformats.org/spreadsheetml/2006/main" count="539" uniqueCount="179">
  <si>
    <t>Material</t>
  </si>
  <si>
    <t>Licitación</t>
  </si>
  <si>
    <t>Proveedor/Centro suministrador</t>
  </si>
  <si>
    <t>50002858   LETERAGO, S.A. DE C.V.</t>
  </si>
  <si>
    <t>50000647   DROGUERIA AMERICANA, S.A. DE C.V.</t>
  </si>
  <si>
    <t>50002780   MONTREAL, S.A. DE C.V.</t>
  </si>
  <si>
    <t>2M15000009</t>
  </si>
  <si>
    <t>50000642   DROGUERIA SANTA LUCIA, S.A. DE C.V.</t>
  </si>
  <si>
    <t>50000471   CORPORACION CEFA, S. A. DE C. V.</t>
  </si>
  <si>
    <t>50000916   GUARDADO, S.A. DE C.V.</t>
  </si>
  <si>
    <t>2M08000012</t>
  </si>
  <si>
    <t>50000270   C. IMBERTON, S.A. DE C.V.</t>
  </si>
  <si>
    <t>50001896   RONASA S.A. DE C.V.</t>
  </si>
  <si>
    <t>50000223   BAYER, SOCIEDAD ANONIMA</t>
  </si>
  <si>
    <t>50000640   DROGUERIA NUEVA SAN CARLOS, S.A. DE</t>
  </si>
  <si>
    <t>50001621   NORVANDA HEALTHCARE, S.A., SUCURSA</t>
  </si>
  <si>
    <t>50000646   DROGUERIA COMERCIAL SALVADOREÑA, S.</t>
  </si>
  <si>
    <t>2M10000017</t>
  </si>
  <si>
    <t>50000404   CORPORACION BONIMA, S.A. DE C.V.</t>
  </si>
  <si>
    <t>50001302   LABORATORIOS TERAMED, S.A. DE C.V.</t>
  </si>
  <si>
    <t>50004206   VACUNA, S.A. DE C.V.</t>
  </si>
  <si>
    <t>50001686   OVIDIO J.VIDES, S.A. DE C.V.</t>
  </si>
  <si>
    <t>50002183   UNIPHARM DE EL SALVADOR, S.A. DE C.</t>
  </si>
  <si>
    <t>2M15000014</t>
  </si>
  <si>
    <t>2M15000015</t>
  </si>
  <si>
    <t>50000649   DROGUERIA UNIVERSAL, S.A. DE C.V.</t>
  </si>
  <si>
    <t>2M16000017</t>
  </si>
  <si>
    <t>2M16000016</t>
  </si>
  <si>
    <t>2M16000008</t>
  </si>
  <si>
    <t>2M16000015</t>
  </si>
  <si>
    <t>2M16000013</t>
  </si>
  <si>
    <t>2M18000003</t>
  </si>
  <si>
    <t>2M18000004</t>
  </si>
  <si>
    <t>2M18000005</t>
  </si>
  <si>
    <t>50002505   POR SU SALUD, S.A. DE C.V.</t>
  </si>
  <si>
    <t>2M18000007</t>
  </si>
  <si>
    <t>2M18000011</t>
  </si>
  <si>
    <t>50004692   ALFARO G., S.A. DE C.V.</t>
  </si>
  <si>
    <t>2M19000015</t>
  </si>
  <si>
    <t>2M09000017</t>
  </si>
  <si>
    <t>50001298   LABORATORIOS LOPEZ, S.A. DE C.V.</t>
  </si>
  <si>
    <t>50000011   ACTIVA, S.A. DE C.V.</t>
  </si>
  <si>
    <t>2M16000012</t>
  </si>
  <si>
    <t>50007276   SEVEN PHARMA EL SALVADOR, S.A. DE C</t>
  </si>
  <si>
    <t>50000580   DISTRIBUIDORA SALVEX,S.A. DE C.V.</t>
  </si>
  <si>
    <t>50000770   FARLAB, S.A. DE C.V.</t>
  </si>
  <si>
    <t>50000634   DNA PHARMACEUTICALS, S.A. DE C.V</t>
  </si>
  <si>
    <t>50001315   LABORATORIOS FARMA, S.A. DE C.V.</t>
  </si>
  <si>
    <t>2M09000006</t>
  </si>
  <si>
    <t>50001297   LABORATORIOS VIJOSA, S.A. DE C.V.</t>
  </si>
  <si>
    <t>2M09000012</t>
  </si>
  <si>
    <t>2M09000015</t>
  </si>
  <si>
    <t>50000893   GRUPO PAILL, S.A. DE C.V.</t>
  </si>
  <si>
    <t>50000653   DROGUERIA PISA DE EL SALVADOR, S.A.</t>
  </si>
  <si>
    <t>50000888   GRIMALDI, S.A. DE C.V.</t>
  </si>
  <si>
    <t>2M10000001</t>
  </si>
  <si>
    <t>50000015   ACACIA, S.A. DE C.V.</t>
  </si>
  <si>
    <t>50005446   INTERNATIONAL PHARMACEUTICAL SUPPLI</t>
  </si>
  <si>
    <t>2M16000018</t>
  </si>
  <si>
    <t>50000768   FALMAR, S. A. DE C. V.</t>
  </si>
  <si>
    <t>2M16000007</t>
  </si>
  <si>
    <t>2M16000011</t>
  </si>
  <si>
    <t>50001786   PROVEED DE PRODUC QUIMICOS Y FARMAC</t>
  </si>
  <si>
    <t>2M18000013</t>
  </si>
  <si>
    <t>2M18000014</t>
  </si>
  <si>
    <t>2M19000003</t>
  </si>
  <si>
    <t>2M19000006</t>
  </si>
  <si>
    <t>50008155   CENTRAL FARMACEUTICA EL SALVADOR, S</t>
  </si>
  <si>
    <t>2M19000017</t>
  </si>
  <si>
    <t>50008255   PRODUCTOS MEDICO-FARMACEUTICOS, S.A</t>
  </si>
  <si>
    <t>2M19000018</t>
  </si>
  <si>
    <t>Precio Unitario</t>
  </si>
  <si>
    <t>Monto Ofertado</t>
  </si>
  <si>
    <t>Cant. Ofertada</t>
  </si>
  <si>
    <t>Texto Breve</t>
  </si>
  <si>
    <t>ACIDO ACETILSALICILICO (80 -100) mg TAB</t>
  </si>
  <si>
    <t>OLANZAPINA 5 MG TABLETA</t>
  </si>
  <si>
    <t>QUETIAPINA (FUMARATO) 200 mg TABLETA</t>
  </si>
  <si>
    <t>PIRACETAM 800 MG TABLETA</t>
  </si>
  <si>
    <t>SILDENAFIL (CITRATO)  50 mg TABLETA</t>
  </si>
  <si>
    <t>CABERGOLINA 0.5 mg TABLETA RANURADA</t>
  </si>
  <si>
    <t>AMLODIPINA  5 mg TABLETA</t>
  </si>
  <si>
    <t>AFLIBERCEPT 40 mg/mL FRASCO VIAL</t>
  </si>
  <si>
    <t>LEVOFLOXACINA 500 MG TABLETA  O CAPSULA</t>
  </si>
  <si>
    <t>ISOTRETINOINA 20 MG CAPSULA</t>
  </si>
  <si>
    <t>OCTREOTIDE (ACETATO) 30 MG</t>
  </si>
  <si>
    <t>QUETIAPINA (FUMARATO) 100 mg TABLETA</t>
  </si>
  <si>
    <t>FULVESTRANT 50 MG/ML JERINGA PRELLEN 5ML</t>
  </si>
  <si>
    <t>CETUXIMAB 5 mg/mL FRASCO VIAL 20 mL</t>
  </si>
  <si>
    <t>VALGANCICLOVIR (CLORHIDRATO) 450 MG TAB.</t>
  </si>
  <si>
    <t>INSULINA GLARGINA FRASCO VIAL 10 mL</t>
  </si>
  <si>
    <t>BASILIXIMAB 20 MG POLVO PARA DILUCION IV</t>
  </si>
  <si>
    <t>PEMETREXED (DISOD HEPTA oHEMI) 500mg FCO</t>
  </si>
  <si>
    <t>TAMSULOSINA 0.4 MG CAPSULA O TABLETA</t>
  </si>
  <si>
    <t>ERLOTINIB (CLORHIDRATO) 150 MG TABLETA</t>
  </si>
  <si>
    <t>OLANZAPINA 10 MG TABLETA RECUBIERTA</t>
  </si>
  <si>
    <t>ILOPROST TROMETAMOL 10 mcg/mL AMP 2 mL</t>
  </si>
  <si>
    <t>GOLIMUMAB 50mg S.C. JERINGA PRELLE 0.5mL</t>
  </si>
  <si>
    <t>SORAFENIB 200 mg TABLETA RECUBIERTA</t>
  </si>
  <si>
    <t>LINEZOLIDE 2 MG/ML BOLSA 300 ML</t>
  </si>
  <si>
    <t>VORICONAZOL 200 MG I.V. FRASCO VIAL</t>
  </si>
  <si>
    <t>LINEZOLID 600 MG TABLETA</t>
  </si>
  <si>
    <t>SUNITINIB 50 mg CAPSULA DURA</t>
  </si>
  <si>
    <t>TIGECICLINA 50 MG FRASCO VIAL</t>
  </si>
  <si>
    <t>GLOBULINA ANTITIMOCITICA  FCO O AMP 5 mL</t>
  </si>
  <si>
    <t>RIVASTIGMINA  3 MG  TABLETA O CAPSULA</t>
  </si>
  <si>
    <t>ABACAVIR  (SULFATO) 300 mg TABLETA</t>
  </si>
  <si>
    <t>OXCARBAZEPINA 300 mg TABLETA RECUBIERTA</t>
  </si>
  <si>
    <t>LEVETIRACETAM 1000 mg COMPRIMIDOS</t>
  </si>
  <si>
    <t>POLIMIXINA B 500,000 UI FRASCO</t>
  </si>
  <si>
    <t>DASATINIB 70 mg TABLETA</t>
  </si>
  <si>
    <t>PAROXETINA ( CLORHIDRATO) 20 mg TABLETA</t>
  </si>
  <si>
    <t>VORICONAZOL 200 MG TABLETA</t>
  </si>
  <si>
    <t>ETANERCEPT 50 mg, JERINGA PRELLENADA</t>
  </si>
  <si>
    <t>TOPIRAMATO 100 MG TABLETA RECUBIERTA</t>
  </si>
  <si>
    <t>RISPERIDONA 3 mg TABLETA</t>
  </si>
  <si>
    <t>ADEFOVIR DIPIVOXIL 10 mg TABLETA</t>
  </si>
  <si>
    <t>QUINAGOLIDA (CLORHIDRATO) 75 mcg TABLETA</t>
  </si>
  <si>
    <t>TEMOZOLAMIDA 100 MG CAPSULA</t>
  </si>
  <si>
    <t>HARINA DE SEMILLA DE MAIZ</t>
  </si>
  <si>
    <t>CALCITONINA DE SALMON 200 UI / DOSIS</t>
  </si>
  <si>
    <t>KETOTIFENO FUMARATO 345 mcg/ML SLN OFTAL</t>
  </si>
  <si>
    <t>SODIO CLORURO EN AGUA DESTILADA AMP 10ML</t>
  </si>
  <si>
    <t>TRASTUZUMAB 440 MG POLVO P/DILUCION IV</t>
  </si>
  <si>
    <t>OCTREOTIDE  (ACETATO) 20 MG , POLVO</t>
  </si>
  <si>
    <t>RALTEGRAVIR 400 MG TABLETA</t>
  </si>
  <si>
    <t>ETANERCEPT 25 MG POLVO P. DIL. FCO VIAL</t>
  </si>
  <si>
    <t>GALANTAMINA 8 MG CAPSULA LIBERACION PROL</t>
  </si>
  <si>
    <t>TRETINOINA 10mg CAPSULA</t>
  </si>
  <si>
    <t>NATALIZUMAB 300 mg FRASCO VIAL 15 mL</t>
  </si>
  <si>
    <t>INTERFERON PEGILADO ALFA 2a, 180 MCG</t>
  </si>
  <si>
    <t>SUPLEMENTO (GLUTAMINA Y ARGININA) SOBRE</t>
  </si>
  <si>
    <t>FENTANIL PARCHE TRANSDERMICO 25 MCG/HORA</t>
  </si>
  <si>
    <t>FENTANIL PARCHE TRANSDERMICO 50 MCG/HORA</t>
  </si>
  <si>
    <t>OSELTAMIVIR (COMO FOSFATO) 75 mg. CAPSUL</t>
  </si>
  <si>
    <t>TERLIPRESINA ACETATO 1 MG FRASCO VIAL</t>
  </si>
  <si>
    <t>LEVOFLOXACINA EN DEXTR 5% 750mg BOL150mL</t>
  </si>
  <si>
    <t>CAFEINA(CITRATO) 10mg/mL SLN ORALVIAL3mL</t>
  </si>
  <si>
    <t>CAFEINA 20mg/mL SLN I.V. V.O.FCO VIAL3mL</t>
  </si>
  <si>
    <t>FLUDARABINA FOSFATO 50 MG POLVO</t>
  </si>
  <si>
    <t>ACETATO DE ABIRATERONA 250 mg TABLETA</t>
  </si>
  <si>
    <t>SIROLIMUS 1 mg TABLETA</t>
  </si>
  <si>
    <t>TICAGRELOR 90 MG TABLETA</t>
  </si>
  <si>
    <t>DASATINIB (MONOHIDRATO) 100 MG TABLETA</t>
  </si>
  <si>
    <t>BEVACIZUMAB 25 MG/ML FRASCO VIAL</t>
  </si>
  <si>
    <t>TROPICAMIDA+FENILEFRINA FCO GOT 10-15mL</t>
  </si>
  <si>
    <t>FOSFOMICINA 1000 MG FRASCO VIAL</t>
  </si>
  <si>
    <t>FLECAINIDA  ACETATO 100 mg TABLETA</t>
  </si>
  <si>
    <t>OSELTAMIVIR (COMO FOSFATO) 75 mg CAPSULA</t>
  </si>
  <si>
    <t>SOLUCIÓN SAL BALANCEADA ISOT BOLS 500 mL</t>
  </si>
  <si>
    <t>MODAFINIL 200 mg COMPRIMIDOS</t>
  </si>
  <si>
    <t>AZACITIDINA 100 mg FRASCO VIAL</t>
  </si>
  <si>
    <t>INFLIXIMAB 100 MG POLVO PARA DILUCION IV</t>
  </si>
  <si>
    <t>ALTEPLASA 50 mg POLVO LIOFILIZA FCO VIAL</t>
  </si>
  <si>
    <t>FOSFOMICINA (CALCICA) 500 MG CAPSULA</t>
  </si>
  <si>
    <t>INSULINA GLARGINA 100UI/mL PLUMA 3mL</t>
  </si>
  <si>
    <t>ACIDO IBANDRÓNICO 1 mg/mL JERINGA 3mL</t>
  </si>
  <si>
    <t>DOXORRUBICINA 2 mg/mL LIPOSOMAL FCO 10mL</t>
  </si>
  <si>
    <t>CASPOFUNGINA (ACETATO) 50 MG POLVO</t>
  </si>
  <si>
    <t>DULOXETINA 60 mg CAP O TAB LIBERA RETARD</t>
  </si>
  <si>
    <t>ACIDO ZOLEDRONICO 5 mg FRASCO VIAL</t>
  </si>
  <si>
    <t>INSULINA DETEMIR 100 UI/mL PLUMA 3mL</t>
  </si>
  <si>
    <t>LENALIDOMIDA 25 mg CÁPSULA.</t>
  </si>
  <si>
    <t>BOSENTAN 125 mg TABLETA</t>
  </si>
  <si>
    <t>LENALIDOMIDA 10 MG CÁPSULA</t>
  </si>
  <si>
    <t>ADALIMUMAB 40MG JERI oPLUM PRELLEN 0.4mL</t>
  </si>
  <si>
    <t>PARICALCITOL 5 mcg/mL FRASCO VIAL 1 mL</t>
  </si>
  <si>
    <t>GLOBULINA ANTITIMOCITICA DE CONEJO VIAL</t>
  </si>
  <si>
    <t>SEVELAMER CARBONATO 800 MG TABLETA</t>
  </si>
  <si>
    <t>DEFERASIROX 500 MG TABLETA DISPERSABLE</t>
  </si>
  <si>
    <t>RANIBIZUMAB 10 mg/mL FRASCO VIAL</t>
  </si>
  <si>
    <t>FINGOLIMOD (CLORHIDRATO) 0.5 mg CAPSULA</t>
  </si>
  <si>
    <t>ACIDO TRANEXAMICO 100 mg/mL AMP 5 mL</t>
  </si>
  <si>
    <t>RITUXIMAB 500 MG CONCENTRADO IE.FCO VIAL</t>
  </si>
  <si>
    <t>TOCILIZUMAB 20 mg/ml FCO VIAL CON 4 mL</t>
  </si>
  <si>
    <t>TOCILIZUMAB 20 mg/mL FCO VIAL CON 10 mL</t>
  </si>
  <si>
    <t>ACETATO DE ABIRATERONA 500 MG TABLETA</t>
  </si>
  <si>
    <t>NILOTINIB 200 mg CAPSULA</t>
  </si>
  <si>
    <t>DETALLE DE ULTIMAS OFERTAS RECIBIDAS PARA LOS CODIGOS NILO (840) SEGÚN CONSULTA AL SISTEMA EL 19.07.2019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</si>
</sst>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.000000_);_(&quot;$&quot;* \(#,##0.0000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64" fontId="0" fillId="0" borderId="0" xfId="2" applyFont="1"/>
    <xf numFmtId="0" fontId="0" fillId="0" borderId="10" xfId="0" applyBorder="1"/>
    <xf numFmtId="164" fontId="0" fillId="0" borderId="10" xfId="2" applyFont="1" applyBorder="1"/>
    <xf numFmtId="166" fontId="0" fillId="0" borderId="10" xfId="2" applyNumberFormat="1" applyFont="1" applyBorder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65" fontId="0" fillId="0" borderId="0" xfId="1" applyFont="1"/>
    <xf numFmtId="165" fontId="0" fillId="0" borderId="10" xfId="1" applyFont="1" applyBorder="1"/>
    <xf numFmtId="0" fontId="0" fillId="0" borderId="10" xfId="0" applyBorder="1" applyAlignment="1">
      <alignment horizontal="left"/>
    </xf>
    <xf numFmtId="0" fontId="16" fillId="33" borderId="10" xfId="0" applyFont="1" applyFill="1" applyBorder="1" applyAlignment="1">
      <alignment horizontal="center"/>
    </xf>
    <xf numFmtId="165" fontId="16" fillId="33" borderId="10" xfId="1" applyFont="1" applyFill="1" applyBorder="1" applyAlignment="1">
      <alignment horizontal="center"/>
    </xf>
    <xf numFmtId="164" fontId="16" fillId="33" borderId="10" xfId="2" applyFont="1" applyFill="1" applyBorder="1" applyAlignment="1">
      <alignment horizontal="center"/>
    </xf>
    <xf numFmtId="0" fontId="18" fillId="0" borderId="0" xfId="0" applyFont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oneda" xfId="2" builtinId="4"/>
    <cellStyle name="Neutral" xfId="10" builtinId="28" customBuiltin="1"/>
    <cellStyle name="Normal" xfId="0" builtinId="0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1"/>
  <sheetViews>
    <sheetView tabSelected="1" workbookViewId="0">
      <selection activeCell="G19" sqref="G19"/>
    </sheetView>
  </sheetViews>
  <sheetFormatPr baseColWidth="10" defaultRowHeight="15" x14ac:dyDescent="0.25"/>
  <cols>
    <col min="2" max="2" width="13.5703125" style="5" customWidth="1"/>
    <col min="3" max="3" width="11.42578125" style="5"/>
    <col min="4" max="4" width="51.7109375" style="5" customWidth="1"/>
    <col min="5" max="5" width="17.5703125" style="7" bestFit="1" customWidth="1"/>
    <col min="6" max="6" width="15.85546875" customWidth="1"/>
    <col min="7" max="7" width="17.5703125" style="1" bestFit="1" customWidth="1"/>
    <col min="8" max="8" width="49.5703125" bestFit="1" customWidth="1"/>
  </cols>
  <sheetData>
    <row r="2" spans="2:8" ht="18.75" x14ac:dyDescent="0.3">
      <c r="B2" s="13" t="s">
        <v>178</v>
      </c>
      <c r="C2" s="13"/>
      <c r="D2" s="13"/>
      <c r="E2" s="13"/>
      <c r="F2" s="13"/>
      <c r="G2" s="13"/>
      <c r="H2" s="13"/>
    </row>
    <row r="4" spans="2:8" x14ac:dyDescent="0.25">
      <c r="B4" s="10" t="s">
        <v>1</v>
      </c>
      <c r="C4" s="10" t="s">
        <v>0</v>
      </c>
      <c r="D4" s="10" t="s">
        <v>74</v>
      </c>
      <c r="E4" s="11" t="s">
        <v>73</v>
      </c>
      <c r="F4" s="10" t="s">
        <v>71</v>
      </c>
      <c r="G4" s="12" t="s">
        <v>72</v>
      </c>
      <c r="H4" s="10" t="s">
        <v>2</v>
      </c>
    </row>
    <row r="5" spans="2:8" x14ac:dyDescent="0.25">
      <c r="B5" s="6" t="s">
        <v>6</v>
      </c>
      <c r="C5" s="6">
        <v>8401368</v>
      </c>
      <c r="D5" s="9" t="s">
        <v>75</v>
      </c>
      <c r="E5" s="8">
        <v>20327900</v>
      </c>
      <c r="F5" s="4">
        <v>1.8131000000000001E-2</v>
      </c>
      <c r="G5" s="3">
        <f t="shared" ref="G5:G36" si="0">+F5*E5</f>
        <v>368565.15490000002</v>
      </c>
      <c r="H5" s="2" t="s">
        <v>5</v>
      </c>
    </row>
    <row r="6" spans="2:8" x14ac:dyDescent="0.25">
      <c r="B6" s="6" t="s">
        <v>10</v>
      </c>
      <c r="C6" s="6">
        <v>8401246</v>
      </c>
      <c r="D6" s="9" t="s">
        <v>76</v>
      </c>
      <c r="E6" s="8">
        <v>720</v>
      </c>
      <c r="F6" s="4">
        <v>2.4977999999999998</v>
      </c>
      <c r="G6" s="3">
        <f t="shared" si="0"/>
        <v>1798.4159999999999</v>
      </c>
      <c r="H6" s="2" t="s">
        <v>11</v>
      </c>
    </row>
    <row r="7" spans="2:8" x14ac:dyDescent="0.25">
      <c r="B7" s="6" t="s">
        <v>10</v>
      </c>
      <c r="C7" s="6">
        <v>8401219</v>
      </c>
      <c r="D7" s="9" t="s">
        <v>77</v>
      </c>
      <c r="E7" s="8">
        <v>60</v>
      </c>
      <c r="F7" s="4">
        <v>6.0486000000000004</v>
      </c>
      <c r="G7" s="3">
        <f t="shared" si="0"/>
        <v>362.91600000000005</v>
      </c>
      <c r="H7" s="2" t="s">
        <v>7</v>
      </c>
    </row>
    <row r="8" spans="2:8" x14ac:dyDescent="0.25">
      <c r="B8" s="6" t="s">
        <v>10</v>
      </c>
      <c r="C8" s="6">
        <v>8401154</v>
      </c>
      <c r="D8" s="9" t="s">
        <v>78</v>
      </c>
      <c r="E8" s="8">
        <v>5040</v>
      </c>
      <c r="F8" s="4">
        <v>0.16109999999999999</v>
      </c>
      <c r="G8" s="3">
        <f t="shared" si="0"/>
        <v>811.94399999999996</v>
      </c>
      <c r="H8" s="2" t="s">
        <v>12</v>
      </c>
    </row>
    <row r="9" spans="2:8" x14ac:dyDescent="0.25">
      <c r="B9" s="6" t="s">
        <v>17</v>
      </c>
      <c r="C9" s="6">
        <v>8401230</v>
      </c>
      <c r="D9" s="9" t="s">
        <v>79</v>
      </c>
      <c r="E9" s="8">
        <v>840</v>
      </c>
      <c r="F9" s="4">
        <v>0.90459999999999996</v>
      </c>
      <c r="G9" s="3">
        <f t="shared" si="0"/>
        <v>759.86399999999992</v>
      </c>
      <c r="H9" s="2" t="s">
        <v>18</v>
      </c>
    </row>
    <row r="10" spans="2:8" x14ac:dyDescent="0.25">
      <c r="B10" s="6" t="s">
        <v>17</v>
      </c>
      <c r="C10" s="6">
        <v>8401210</v>
      </c>
      <c r="D10" s="9" t="s">
        <v>80</v>
      </c>
      <c r="E10" s="8">
        <v>3808</v>
      </c>
      <c r="F10" s="4">
        <v>6.3216999999999999</v>
      </c>
      <c r="G10" s="3">
        <f t="shared" si="0"/>
        <v>24073.033599999999</v>
      </c>
      <c r="H10" s="2" t="s">
        <v>7</v>
      </c>
    </row>
    <row r="11" spans="2:8" x14ac:dyDescent="0.25">
      <c r="B11" s="6" t="s">
        <v>17</v>
      </c>
      <c r="C11" s="6">
        <v>8401230</v>
      </c>
      <c r="D11" s="9" t="s">
        <v>79</v>
      </c>
      <c r="E11" s="8">
        <v>840</v>
      </c>
      <c r="F11" s="4">
        <v>8.4664999999999999</v>
      </c>
      <c r="G11" s="3">
        <f t="shared" si="0"/>
        <v>7111.86</v>
      </c>
      <c r="H11" s="2" t="s">
        <v>7</v>
      </c>
    </row>
    <row r="12" spans="2:8" x14ac:dyDescent="0.25">
      <c r="B12" s="6" t="s">
        <v>24</v>
      </c>
      <c r="C12" s="6">
        <v>8401136</v>
      </c>
      <c r="D12" s="9" t="s">
        <v>81</v>
      </c>
      <c r="E12" s="8">
        <v>1080</v>
      </c>
      <c r="F12" s="4">
        <v>3.39E-2</v>
      </c>
      <c r="G12" s="3">
        <f t="shared" si="0"/>
        <v>36.612000000000002</v>
      </c>
      <c r="H12" s="2" t="s">
        <v>19</v>
      </c>
    </row>
    <row r="13" spans="2:8" x14ac:dyDescent="0.25">
      <c r="B13" s="6" t="s">
        <v>6</v>
      </c>
      <c r="C13" s="6">
        <v>8401368</v>
      </c>
      <c r="D13" s="9" t="s">
        <v>75</v>
      </c>
      <c r="E13" s="8">
        <v>20327900</v>
      </c>
      <c r="F13" s="4">
        <v>9.1000000000000004E-3</v>
      </c>
      <c r="G13" s="3">
        <f t="shared" si="0"/>
        <v>184983.89</v>
      </c>
      <c r="H13" s="2" t="s">
        <v>19</v>
      </c>
    </row>
    <row r="14" spans="2:8" x14ac:dyDescent="0.25">
      <c r="B14" s="6" t="s">
        <v>6</v>
      </c>
      <c r="C14" s="6">
        <v>8401368</v>
      </c>
      <c r="D14" s="9" t="s">
        <v>75</v>
      </c>
      <c r="E14" s="8">
        <v>20327900</v>
      </c>
      <c r="F14" s="4">
        <v>7.1099999999999997E-2</v>
      </c>
      <c r="G14" s="3">
        <f t="shared" si="0"/>
        <v>1445313.69</v>
      </c>
      <c r="H14" s="2" t="s">
        <v>7</v>
      </c>
    </row>
    <row r="15" spans="2:8" x14ac:dyDescent="0.25">
      <c r="B15" s="6" t="s">
        <v>6</v>
      </c>
      <c r="C15" s="6">
        <v>8401368</v>
      </c>
      <c r="D15" s="9" t="s">
        <v>75</v>
      </c>
      <c r="E15" s="8">
        <v>20327900</v>
      </c>
      <c r="F15" s="4">
        <v>1.9099999999999999E-2</v>
      </c>
      <c r="G15" s="3">
        <f t="shared" si="0"/>
        <v>388262.88999999996</v>
      </c>
      <c r="H15" s="2" t="s">
        <v>9</v>
      </c>
    </row>
    <row r="16" spans="2:8" x14ac:dyDescent="0.25">
      <c r="B16" s="6" t="s">
        <v>6</v>
      </c>
      <c r="C16" s="6">
        <v>8401368</v>
      </c>
      <c r="D16" s="9" t="s">
        <v>75</v>
      </c>
      <c r="E16" s="8">
        <v>20327900</v>
      </c>
      <c r="F16" s="4">
        <v>2.9900000000000003E-2</v>
      </c>
      <c r="G16" s="3">
        <f t="shared" si="0"/>
        <v>607804.21000000008</v>
      </c>
      <c r="H16" s="2" t="s">
        <v>25</v>
      </c>
    </row>
    <row r="17" spans="2:8" x14ac:dyDescent="0.25">
      <c r="B17" s="6" t="s">
        <v>26</v>
      </c>
      <c r="C17" s="6">
        <v>8401419</v>
      </c>
      <c r="D17" s="9" t="s">
        <v>82</v>
      </c>
      <c r="E17" s="8">
        <v>114</v>
      </c>
      <c r="F17" s="4">
        <v>1559.0183</v>
      </c>
      <c r="G17" s="3">
        <f t="shared" si="0"/>
        <v>177728.08619999999</v>
      </c>
      <c r="H17" s="2" t="s">
        <v>7</v>
      </c>
    </row>
    <row r="18" spans="2:8" x14ac:dyDescent="0.25">
      <c r="B18" s="6" t="s">
        <v>26</v>
      </c>
      <c r="C18" s="6">
        <v>8401419</v>
      </c>
      <c r="D18" s="9" t="s">
        <v>82</v>
      </c>
      <c r="E18" s="8">
        <v>114</v>
      </c>
      <c r="F18" s="4">
        <v>1559.0183</v>
      </c>
      <c r="G18" s="3">
        <f t="shared" si="0"/>
        <v>177728.08619999999</v>
      </c>
      <c r="H18" s="2" t="s">
        <v>4</v>
      </c>
    </row>
    <row r="19" spans="2:8" x14ac:dyDescent="0.25">
      <c r="B19" s="6" t="s">
        <v>28</v>
      </c>
      <c r="C19" s="6">
        <v>8401388</v>
      </c>
      <c r="D19" s="9" t="s">
        <v>83</v>
      </c>
      <c r="E19" s="8">
        <v>5100</v>
      </c>
      <c r="F19" s="4">
        <v>0.20180000000000001</v>
      </c>
      <c r="G19" s="3">
        <f t="shared" si="0"/>
        <v>1029.18</v>
      </c>
      <c r="H19" s="2" t="s">
        <v>19</v>
      </c>
    </row>
    <row r="20" spans="2:8" x14ac:dyDescent="0.25">
      <c r="B20" s="6" t="s">
        <v>28</v>
      </c>
      <c r="C20" s="6">
        <v>8401388</v>
      </c>
      <c r="D20" s="9" t="s">
        <v>83</v>
      </c>
      <c r="E20" s="8">
        <v>5100</v>
      </c>
      <c r="F20" s="4">
        <v>1.1088</v>
      </c>
      <c r="G20" s="3">
        <f t="shared" si="0"/>
        <v>5654.88</v>
      </c>
      <c r="H20" s="2" t="s">
        <v>4</v>
      </c>
    </row>
    <row r="21" spans="2:8" x14ac:dyDescent="0.25">
      <c r="B21" s="6" t="s">
        <v>28</v>
      </c>
      <c r="C21" s="6">
        <v>8401388</v>
      </c>
      <c r="D21" s="9" t="s">
        <v>83</v>
      </c>
      <c r="E21" s="8">
        <v>5100</v>
      </c>
      <c r="F21" s="4">
        <v>9.9700000000000011E-2</v>
      </c>
      <c r="G21" s="3">
        <f t="shared" si="0"/>
        <v>508.47</v>
      </c>
      <c r="H21" s="2" t="s">
        <v>22</v>
      </c>
    </row>
    <row r="22" spans="2:8" x14ac:dyDescent="0.25">
      <c r="B22" s="6" t="s">
        <v>29</v>
      </c>
      <c r="C22" s="6">
        <v>8401350</v>
      </c>
      <c r="D22" s="9" t="s">
        <v>84</v>
      </c>
      <c r="E22" s="8">
        <v>800</v>
      </c>
      <c r="F22" s="4">
        <v>1.4453</v>
      </c>
      <c r="G22" s="3">
        <f t="shared" si="0"/>
        <v>1156.24</v>
      </c>
      <c r="H22" s="2" t="s">
        <v>14</v>
      </c>
    </row>
    <row r="23" spans="2:8" x14ac:dyDescent="0.25">
      <c r="B23" s="6" t="s">
        <v>30</v>
      </c>
      <c r="C23" s="6">
        <v>8401318</v>
      </c>
      <c r="D23" s="9" t="s">
        <v>85</v>
      </c>
      <c r="E23" s="8">
        <v>48</v>
      </c>
      <c r="F23" s="4">
        <v>2728.7150999999999</v>
      </c>
      <c r="G23" s="3">
        <f t="shared" si="0"/>
        <v>130978.3248</v>
      </c>
      <c r="H23" s="2" t="s">
        <v>15</v>
      </c>
    </row>
    <row r="24" spans="2:8" x14ac:dyDescent="0.25">
      <c r="B24" s="6" t="s">
        <v>29</v>
      </c>
      <c r="C24" s="6">
        <v>8401195</v>
      </c>
      <c r="D24" s="9" t="s">
        <v>86</v>
      </c>
      <c r="E24" s="8">
        <v>360</v>
      </c>
      <c r="F24" s="4">
        <v>1.6366999999999998</v>
      </c>
      <c r="G24" s="3">
        <f t="shared" si="0"/>
        <v>589.21199999999999</v>
      </c>
      <c r="H24" s="2" t="s">
        <v>7</v>
      </c>
    </row>
    <row r="25" spans="2:8" x14ac:dyDescent="0.25">
      <c r="B25" s="6" t="s">
        <v>31</v>
      </c>
      <c r="C25" s="6">
        <v>8401349</v>
      </c>
      <c r="D25" s="9" t="s">
        <v>87</v>
      </c>
      <c r="E25" s="8">
        <v>140</v>
      </c>
      <c r="F25" s="4">
        <v>411.64449999999999</v>
      </c>
      <c r="G25" s="3">
        <f t="shared" si="0"/>
        <v>57630.229999999996</v>
      </c>
      <c r="H25" s="2" t="s">
        <v>4</v>
      </c>
    </row>
    <row r="26" spans="2:8" x14ac:dyDescent="0.25">
      <c r="B26" s="6" t="s">
        <v>33</v>
      </c>
      <c r="C26" s="6">
        <v>8401278</v>
      </c>
      <c r="D26" s="9" t="s">
        <v>88</v>
      </c>
      <c r="E26" s="8">
        <v>384</v>
      </c>
      <c r="F26" s="4">
        <v>474.99910000000006</v>
      </c>
      <c r="G26" s="3">
        <f t="shared" si="0"/>
        <v>182399.65440000003</v>
      </c>
      <c r="H26" s="2" t="s">
        <v>9</v>
      </c>
    </row>
    <row r="27" spans="2:8" x14ac:dyDescent="0.25">
      <c r="B27" s="6" t="s">
        <v>32</v>
      </c>
      <c r="C27" s="6">
        <v>8401262</v>
      </c>
      <c r="D27" s="9" t="s">
        <v>89</v>
      </c>
      <c r="E27" s="8">
        <v>1700</v>
      </c>
      <c r="F27" s="4">
        <v>36.609499999999997</v>
      </c>
      <c r="G27" s="3">
        <f t="shared" si="0"/>
        <v>62236.149999999994</v>
      </c>
      <c r="H27" s="2" t="s">
        <v>16</v>
      </c>
    </row>
    <row r="28" spans="2:8" x14ac:dyDescent="0.25">
      <c r="B28" s="6" t="s">
        <v>33</v>
      </c>
      <c r="C28" s="6">
        <v>8401407</v>
      </c>
      <c r="D28" s="9" t="s">
        <v>90</v>
      </c>
      <c r="E28" s="8">
        <v>360</v>
      </c>
      <c r="F28" s="4">
        <v>39.086100000000002</v>
      </c>
      <c r="G28" s="3">
        <f t="shared" si="0"/>
        <v>14070.996000000001</v>
      </c>
      <c r="H28" s="2" t="s">
        <v>34</v>
      </c>
    </row>
    <row r="29" spans="2:8" x14ac:dyDescent="0.25">
      <c r="B29" s="6" t="s">
        <v>33</v>
      </c>
      <c r="C29" s="6">
        <v>8401221</v>
      </c>
      <c r="D29" s="9" t="s">
        <v>91</v>
      </c>
      <c r="E29" s="8">
        <v>20</v>
      </c>
      <c r="F29" s="4">
        <v>1793.5506</v>
      </c>
      <c r="G29" s="3">
        <f t="shared" si="0"/>
        <v>35871.012000000002</v>
      </c>
      <c r="H29" s="2" t="s">
        <v>15</v>
      </c>
    </row>
    <row r="30" spans="2:8" x14ac:dyDescent="0.25">
      <c r="B30" s="6" t="s">
        <v>36</v>
      </c>
      <c r="C30" s="6">
        <v>8401426</v>
      </c>
      <c r="D30" s="9" t="s">
        <v>92</v>
      </c>
      <c r="E30" s="8">
        <v>50</v>
      </c>
      <c r="F30" s="4">
        <v>1129.2864</v>
      </c>
      <c r="G30" s="3">
        <f t="shared" si="0"/>
        <v>56464.32</v>
      </c>
      <c r="H30" s="2" t="s">
        <v>37</v>
      </c>
    </row>
    <row r="31" spans="2:8" x14ac:dyDescent="0.25">
      <c r="B31" s="6" t="s">
        <v>38</v>
      </c>
      <c r="C31" s="6">
        <v>8401421</v>
      </c>
      <c r="D31" s="9" t="s">
        <v>93</v>
      </c>
      <c r="E31" s="8">
        <v>9000</v>
      </c>
      <c r="F31" s="4">
        <v>1.7927000000000002</v>
      </c>
      <c r="G31" s="3">
        <f t="shared" si="0"/>
        <v>16134.300000000001</v>
      </c>
      <c r="H31" s="2" t="s">
        <v>8</v>
      </c>
    </row>
    <row r="32" spans="2:8" x14ac:dyDescent="0.25">
      <c r="B32" s="6" t="s">
        <v>38</v>
      </c>
      <c r="C32" s="6">
        <v>8401362</v>
      </c>
      <c r="D32" s="9" t="s">
        <v>94</v>
      </c>
      <c r="E32" s="8">
        <v>600</v>
      </c>
      <c r="F32" s="4">
        <v>64.499600000000001</v>
      </c>
      <c r="G32" s="3">
        <f t="shared" si="0"/>
        <v>38699.760000000002</v>
      </c>
      <c r="H32" s="2" t="s">
        <v>16</v>
      </c>
    </row>
    <row r="33" spans="2:8" x14ac:dyDescent="0.25">
      <c r="B33" s="6" t="s">
        <v>38</v>
      </c>
      <c r="C33" s="6">
        <v>8401233</v>
      </c>
      <c r="D33" s="9" t="s">
        <v>95</v>
      </c>
      <c r="E33" s="8">
        <v>3300</v>
      </c>
      <c r="F33" s="4">
        <v>4.8476999999999997</v>
      </c>
      <c r="G33" s="3">
        <f t="shared" si="0"/>
        <v>15997.409999999998</v>
      </c>
      <c r="H33" s="2" t="s">
        <v>14</v>
      </c>
    </row>
    <row r="34" spans="2:8" x14ac:dyDescent="0.25">
      <c r="B34" s="6" t="s">
        <v>38</v>
      </c>
      <c r="C34" s="6">
        <v>8401409</v>
      </c>
      <c r="D34" s="9" t="s">
        <v>96</v>
      </c>
      <c r="E34" s="8">
        <v>1300</v>
      </c>
      <c r="F34" s="4">
        <v>37.681100000000001</v>
      </c>
      <c r="G34" s="3">
        <f t="shared" si="0"/>
        <v>48985.43</v>
      </c>
      <c r="H34" s="2" t="s">
        <v>7</v>
      </c>
    </row>
    <row r="35" spans="2:8" x14ac:dyDescent="0.25">
      <c r="B35" s="6" t="s">
        <v>38</v>
      </c>
      <c r="C35" s="6">
        <v>8401445</v>
      </c>
      <c r="D35" s="9" t="s">
        <v>97</v>
      </c>
      <c r="E35" s="8">
        <v>72</v>
      </c>
      <c r="F35" s="4">
        <v>1328.8752999999999</v>
      </c>
      <c r="G35" s="3">
        <f t="shared" si="0"/>
        <v>95679.021599999993</v>
      </c>
      <c r="H35" s="2" t="s">
        <v>7</v>
      </c>
    </row>
    <row r="36" spans="2:8" x14ac:dyDescent="0.25">
      <c r="B36" s="6" t="s">
        <v>38</v>
      </c>
      <c r="C36" s="6">
        <v>8401365</v>
      </c>
      <c r="D36" s="9" t="s">
        <v>98</v>
      </c>
      <c r="E36" s="8">
        <v>3120</v>
      </c>
      <c r="F36" s="4">
        <v>49.517499999999998</v>
      </c>
      <c r="G36" s="3">
        <f t="shared" si="0"/>
        <v>154494.6</v>
      </c>
      <c r="H36" s="2" t="s">
        <v>5</v>
      </c>
    </row>
    <row r="37" spans="2:8" x14ac:dyDescent="0.25">
      <c r="B37" s="6" t="s">
        <v>38</v>
      </c>
      <c r="C37" s="6">
        <v>8401202</v>
      </c>
      <c r="D37" s="9" t="s">
        <v>99</v>
      </c>
      <c r="E37" s="8">
        <v>200</v>
      </c>
      <c r="F37" s="4">
        <v>66.265799999999999</v>
      </c>
      <c r="G37" s="3">
        <f t="shared" ref="G37:G68" si="1">+F37*E37</f>
        <v>13253.16</v>
      </c>
      <c r="H37" s="2" t="s">
        <v>4</v>
      </c>
    </row>
    <row r="38" spans="2:8" x14ac:dyDescent="0.25">
      <c r="B38" s="6" t="s">
        <v>38</v>
      </c>
      <c r="C38" s="6">
        <v>8401334</v>
      </c>
      <c r="D38" s="9" t="s">
        <v>100</v>
      </c>
      <c r="E38" s="8">
        <v>60</v>
      </c>
      <c r="F38" s="4">
        <v>107.6259</v>
      </c>
      <c r="G38" s="3">
        <f t="shared" si="1"/>
        <v>6457.5540000000001</v>
      </c>
      <c r="H38" s="2" t="s">
        <v>4</v>
      </c>
    </row>
    <row r="39" spans="2:8" x14ac:dyDescent="0.25">
      <c r="B39" s="6" t="s">
        <v>38</v>
      </c>
      <c r="C39" s="6">
        <v>8401351</v>
      </c>
      <c r="D39" s="9" t="s">
        <v>101</v>
      </c>
      <c r="E39" s="8">
        <v>308</v>
      </c>
      <c r="F39" s="4">
        <v>57.114699999999999</v>
      </c>
      <c r="G39" s="3">
        <f t="shared" si="1"/>
        <v>17591.327600000001</v>
      </c>
      <c r="H39" s="2" t="s">
        <v>4</v>
      </c>
    </row>
    <row r="40" spans="2:8" x14ac:dyDescent="0.25">
      <c r="B40" s="6" t="s">
        <v>38</v>
      </c>
      <c r="C40" s="6">
        <v>8401355</v>
      </c>
      <c r="D40" s="9" t="s">
        <v>102</v>
      </c>
      <c r="E40" s="8">
        <v>868</v>
      </c>
      <c r="F40" s="4">
        <v>172.46020000000001</v>
      </c>
      <c r="G40" s="3">
        <f t="shared" si="1"/>
        <v>149695.45360000001</v>
      </c>
      <c r="H40" s="2" t="s">
        <v>4</v>
      </c>
    </row>
    <row r="41" spans="2:8" x14ac:dyDescent="0.25">
      <c r="B41" s="6" t="s">
        <v>38</v>
      </c>
      <c r="C41" s="6">
        <v>8401399</v>
      </c>
      <c r="D41" s="9" t="s">
        <v>103</v>
      </c>
      <c r="E41" s="8">
        <v>100</v>
      </c>
      <c r="F41" s="4">
        <v>68.537700000000001</v>
      </c>
      <c r="G41" s="3">
        <f t="shared" si="1"/>
        <v>6853.77</v>
      </c>
      <c r="H41" s="2" t="s">
        <v>4</v>
      </c>
    </row>
    <row r="42" spans="2:8" x14ac:dyDescent="0.25">
      <c r="B42" s="6" t="s">
        <v>39</v>
      </c>
      <c r="C42" s="6">
        <v>8401236</v>
      </c>
      <c r="D42" s="9" t="s">
        <v>104</v>
      </c>
      <c r="E42" s="8">
        <v>88</v>
      </c>
      <c r="F42" s="4">
        <v>325.12600000000003</v>
      </c>
      <c r="G42" s="3">
        <f t="shared" si="1"/>
        <v>28611.088000000003</v>
      </c>
      <c r="H42" s="2" t="s">
        <v>7</v>
      </c>
    </row>
    <row r="43" spans="2:8" x14ac:dyDescent="0.25">
      <c r="B43" s="6" t="s">
        <v>17</v>
      </c>
      <c r="C43" s="6">
        <v>8401243</v>
      </c>
      <c r="D43" s="9" t="s">
        <v>105</v>
      </c>
      <c r="E43" s="8">
        <v>3840</v>
      </c>
      <c r="F43" s="4">
        <v>2.0350000000000001</v>
      </c>
      <c r="G43" s="3">
        <f t="shared" si="1"/>
        <v>7814.4000000000005</v>
      </c>
      <c r="H43" s="2" t="s">
        <v>15</v>
      </c>
    </row>
    <row r="44" spans="2:8" x14ac:dyDescent="0.25">
      <c r="B44" s="6" t="s">
        <v>17</v>
      </c>
      <c r="C44" s="6">
        <v>8401210</v>
      </c>
      <c r="D44" s="9" t="s">
        <v>80</v>
      </c>
      <c r="E44" s="8">
        <v>3808</v>
      </c>
      <c r="F44" s="4">
        <v>6.3280000000000003</v>
      </c>
      <c r="G44" s="3">
        <f t="shared" si="1"/>
        <v>24097.024000000001</v>
      </c>
      <c r="H44" s="2" t="s">
        <v>4</v>
      </c>
    </row>
    <row r="45" spans="2:8" x14ac:dyDescent="0.25">
      <c r="B45" s="6" t="s">
        <v>17</v>
      </c>
      <c r="C45" s="6">
        <v>8401213</v>
      </c>
      <c r="D45" s="9" t="s">
        <v>106</v>
      </c>
      <c r="E45" s="8">
        <v>2100</v>
      </c>
      <c r="F45" s="4">
        <v>3.4609999999999999</v>
      </c>
      <c r="G45" s="3">
        <f t="shared" si="1"/>
        <v>7268.0999999999995</v>
      </c>
      <c r="H45" s="2" t="s">
        <v>7</v>
      </c>
    </row>
    <row r="46" spans="2:8" x14ac:dyDescent="0.25">
      <c r="B46" s="6" t="s">
        <v>23</v>
      </c>
      <c r="C46" s="6">
        <v>8401206</v>
      </c>
      <c r="D46" s="9" t="s">
        <v>107</v>
      </c>
      <c r="E46" s="8">
        <v>1176</v>
      </c>
      <c r="F46" s="4">
        <v>0.33900000000000002</v>
      </c>
      <c r="G46" s="3">
        <f t="shared" si="1"/>
        <v>398.66400000000004</v>
      </c>
      <c r="H46" s="2" t="s">
        <v>19</v>
      </c>
    </row>
    <row r="47" spans="2:8" x14ac:dyDescent="0.25">
      <c r="B47" s="6" t="s">
        <v>6</v>
      </c>
      <c r="C47" s="6">
        <v>8401368</v>
      </c>
      <c r="D47" s="9" t="s">
        <v>75</v>
      </c>
      <c r="E47" s="8">
        <v>20327900</v>
      </c>
      <c r="F47" s="4">
        <v>2.5000000000000001E-2</v>
      </c>
      <c r="G47" s="3">
        <f t="shared" si="1"/>
        <v>508197.5</v>
      </c>
      <c r="H47" s="2" t="s">
        <v>7</v>
      </c>
    </row>
    <row r="48" spans="2:8" x14ac:dyDescent="0.25">
      <c r="B48" s="6" t="s">
        <v>27</v>
      </c>
      <c r="C48" s="6">
        <v>8401357</v>
      </c>
      <c r="D48" s="9" t="s">
        <v>108</v>
      </c>
      <c r="E48" s="8">
        <v>22200</v>
      </c>
      <c r="F48" s="4">
        <v>1.9940000000000002</v>
      </c>
      <c r="G48" s="3">
        <f t="shared" si="1"/>
        <v>44266.8</v>
      </c>
      <c r="H48" s="2" t="s">
        <v>7</v>
      </c>
    </row>
    <row r="49" spans="2:8" x14ac:dyDescent="0.25">
      <c r="B49" s="6" t="s">
        <v>28</v>
      </c>
      <c r="C49" s="6">
        <v>8401388</v>
      </c>
      <c r="D49" s="9" t="s">
        <v>83</v>
      </c>
      <c r="E49" s="8">
        <v>5100</v>
      </c>
      <c r="F49" s="4">
        <v>0.125</v>
      </c>
      <c r="G49" s="3">
        <f t="shared" si="1"/>
        <v>637.5</v>
      </c>
      <c r="H49" s="2" t="s">
        <v>40</v>
      </c>
    </row>
    <row r="50" spans="2:8" x14ac:dyDescent="0.25">
      <c r="B50" s="6" t="s">
        <v>28</v>
      </c>
      <c r="C50" s="6">
        <v>8401388</v>
      </c>
      <c r="D50" s="9" t="s">
        <v>83</v>
      </c>
      <c r="E50" s="8">
        <v>5100</v>
      </c>
      <c r="F50" s="4">
        <v>1.089</v>
      </c>
      <c r="G50" s="3">
        <f t="shared" si="1"/>
        <v>5553.9</v>
      </c>
      <c r="H50" s="2" t="s">
        <v>21</v>
      </c>
    </row>
    <row r="51" spans="2:8" x14ac:dyDescent="0.25">
      <c r="B51" s="6" t="s">
        <v>29</v>
      </c>
      <c r="C51" s="6">
        <v>8401195</v>
      </c>
      <c r="D51" s="9" t="s">
        <v>86</v>
      </c>
      <c r="E51" s="8">
        <v>360</v>
      </c>
      <c r="F51" s="4">
        <v>1.6179999999999999</v>
      </c>
      <c r="G51" s="3">
        <f t="shared" si="1"/>
        <v>582.4799999999999</v>
      </c>
      <c r="H51" s="2" t="s">
        <v>4</v>
      </c>
    </row>
    <row r="52" spans="2:8" x14ac:dyDescent="0.25">
      <c r="B52" s="6" t="s">
        <v>33</v>
      </c>
      <c r="C52" s="6">
        <v>8401221</v>
      </c>
      <c r="D52" s="9" t="s">
        <v>91</v>
      </c>
      <c r="E52" s="8">
        <v>20</v>
      </c>
      <c r="F52" s="4">
        <v>1729.9169999999999</v>
      </c>
      <c r="G52" s="3">
        <f t="shared" si="1"/>
        <v>34598.339999999997</v>
      </c>
      <c r="H52" s="2" t="s">
        <v>4</v>
      </c>
    </row>
    <row r="53" spans="2:8" x14ac:dyDescent="0.25">
      <c r="B53" s="6" t="s">
        <v>35</v>
      </c>
      <c r="C53" s="6">
        <v>8401412</v>
      </c>
      <c r="D53" s="9" t="s">
        <v>109</v>
      </c>
      <c r="E53" s="8">
        <v>900</v>
      </c>
      <c r="F53" s="4">
        <v>96.786000000000001</v>
      </c>
      <c r="G53" s="3">
        <f t="shared" si="1"/>
        <v>87107.4</v>
      </c>
      <c r="H53" s="2" t="s">
        <v>43</v>
      </c>
    </row>
    <row r="54" spans="2:8" x14ac:dyDescent="0.25">
      <c r="B54" s="6" t="s">
        <v>38</v>
      </c>
      <c r="C54" s="6">
        <v>8401424</v>
      </c>
      <c r="D54" s="9" t="s">
        <v>110</v>
      </c>
      <c r="E54" s="8">
        <v>9000</v>
      </c>
      <c r="F54" s="4">
        <v>81.669000000000011</v>
      </c>
      <c r="G54" s="3">
        <f t="shared" si="1"/>
        <v>735021.00000000012</v>
      </c>
      <c r="H54" s="2" t="s">
        <v>20</v>
      </c>
    </row>
    <row r="55" spans="2:8" x14ac:dyDescent="0.25">
      <c r="B55" s="6" t="s">
        <v>38</v>
      </c>
      <c r="C55" s="6">
        <v>8401365</v>
      </c>
      <c r="D55" s="9" t="s">
        <v>98</v>
      </c>
      <c r="E55" s="8">
        <v>3120</v>
      </c>
      <c r="F55" s="4">
        <v>49.408000000000001</v>
      </c>
      <c r="G55" s="3">
        <f t="shared" si="1"/>
        <v>154152.95999999999</v>
      </c>
      <c r="H55" s="2" t="s">
        <v>7</v>
      </c>
    </row>
    <row r="56" spans="2:8" x14ac:dyDescent="0.25">
      <c r="B56" s="6" t="s">
        <v>38</v>
      </c>
      <c r="C56" s="6">
        <v>8401217</v>
      </c>
      <c r="D56" s="9" t="s">
        <v>111</v>
      </c>
      <c r="E56" s="8">
        <v>720</v>
      </c>
      <c r="F56" s="4">
        <v>0.68499999999999994</v>
      </c>
      <c r="G56" s="3">
        <f t="shared" si="1"/>
        <v>493.19999999999993</v>
      </c>
      <c r="H56" s="2" t="s">
        <v>21</v>
      </c>
    </row>
    <row r="57" spans="2:8" x14ac:dyDescent="0.25">
      <c r="B57" s="6" t="s">
        <v>38</v>
      </c>
      <c r="C57" s="6">
        <v>8401241</v>
      </c>
      <c r="D57" s="9" t="s">
        <v>112</v>
      </c>
      <c r="E57" s="8">
        <v>180</v>
      </c>
      <c r="F57" s="4">
        <v>31.882999999999999</v>
      </c>
      <c r="G57" s="3">
        <f t="shared" si="1"/>
        <v>5738.94</v>
      </c>
      <c r="H57" s="2" t="s">
        <v>4</v>
      </c>
    </row>
    <row r="58" spans="2:8" x14ac:dyDescent="0.25">
      <c r="B58" s="6" t="s">
        <v>38</v>
      </c>
      <c r="C58" s="6">
        <v>8401377</v>
      </c>
      <c r="D58" s="9" t="s">
        <v>113</v>
      </c>
      <c r="E58" s="8">
        <v>852</v>
      </c>
      <c r="F58" s="4">
        <v>319.28100000000001</v>
      </c>
      <c r="G58" s="3">
        <f t="shared" si="1"/>
        <v>272027.41200000001</v>
      </c>
      <c r="H58" s="2" t="s">
        <v>4</v>
      </c>
    </row>
    <row r="59" spans="2:8" x14ac:dyDescent="0.25">
      <c r="B59" s="6" t="s">
        <v>10</v>
      </c>
      <c r="C59" s="6">
        <v>8401260</v>
      </c>
      <c r="D59" s="9" t="s">
        <v>114</v>
      </c>
      <c r="E59" s="8">
        <v>2160</v>
      </c>
      <c r="F59" s="4">
        <v>1.26</v>
      </c>
      <c r="G59" s="3">
        <f t="shared" si="1"/>
        <v>2721.6</v>
      </c>
      <c r="H59" s="2" t="s">
        <v>44</v>
      </c>
    </row>
    <row r="60" spans="2:8" x14ac:dyDescent="0.25">
      <c r="B60" s="6" t="s">
        <v>10</v>
      </c>
      <c r="C60" s="6">
        <v>8401216</v>
      </c>
      <c r="D60" s="9" t="s">
        <v>115</v>
      </c>
      <c r="E60" s="8">
        <v>360</v>
      </c>
      <c r="F60" s="4">
        <v>7.37</v>
      </c>
      <c r="G60" s="3">
        <f t="shared" si="1"/>
        <v>2653.2</v>
      </c>
      <c r="H60" s="2" t="s">
        <v>7</v>
      </c>
    </row>
    <row r="61" spans="2:8" x14ac:dyDescent="0.25">
      <c r="B61" s="6" t="s">
        <v>10</v>
      </c>
      <c r="C61" s="6">
        <v>8401240</v>
      </c>
      <c r="D61" s="9" t="s">
        <v>116</v>
      </c>
      <c r="E61" s="8">
        <v>360</v>
      </c>
      <c r="F61" s="4">
        <v>23.5</v>
      </c>
      <c r="G61" s="3">
        <f t="shared" si="1"/>
        <v>8460</v>
      </c>
      <c r="H61" s="2" t="s">
        <v>7</v>
      </c>
    </row>
    <row r="62" spans="2:8" x14ac:dyDescent="0.25">
      <c r="B62" s="6" t="s">
        <v>10</v>
      </c>
      <c r="C62" s="6">
        <v>8401260</v>
      </c>
      <c r="D62" s="9" t="s">
        <v>114</v>
      </c>
      <c r="E62" s="8">
        <v>2160</v>
      </c>
      <c r="F62" s="4">
        <v>1.42</v>
      </c>
      <c r="G62" s="3">
        <f t="shared" si="1"/>
        <v>3067.2</v>
      </c>
      <c r="H62" s="2" t="s">
        <v>7</v>
      </c>
    </row>
    <row r="63" spans="2:8" x14ac:dyDescent="0.25">
      <c r="B63" s="6" t="s">
        <v>10</v>
      </c>
      <c r="C63" s="6">
        <v>8401139</v>
      </c>
      <c r="D63" s="9" t="s">
        <v>117</v>
      </c>
      <c r="E63" s="8">
        <v>990</v>
      </c>
      <c r="F63" s="4">
        <v>4</v>
      </c>
      <c r="G63" s="3">
        <f t="shared" si="1"/>
        <v>3960</v>
      </c>
      <c r="H63" s="2" t="s">
        <v>46</v>
      </c>
    </row>
    <row r="64" spans="2:8" x14ac:dyDescent="0.25">
      <c r="B64" s="6" t="s">
        <v>10</v>
      </c>
      <c r="C64" s="6">
        <v>8401219</v>
      </c>
      <c r="D64" s="9" t="s">
        <v>77</v>
      </c>
      <c r="E64" s="8">
        <v>60</v>
      </c>
      <c r="F64" s="4">
        <v>3.17</v>
      </c>
      <c r="G64" s="3">
        <f t="shared" si="1"/>
        <v>190.2</v>
      </c>
      <c r="H64" s="2" t="s">
        <v>13</v>
      </c>
    </row>
    <row r="65" spans="2:8" x14ac:dyDescent="0.25">
      <c r="B65" s="6" t="s">
        <v>10</v>
      </c>
      <c r="C65" s="6">
        <v>8401240</v>
      </c>
      <c r="D65" s="9" t="s">
        <v>116</v>
      </c>
      <c r="E65" s="8">
        <v>360</v>
      </c>
      <c r="F65" s="4">
        <v>7.05</v>
      </c>
      <c r="G65" s="3">
        <f t="shared" si="1"/>
        <v>2538</v>
      </c>
      <c r="H65" s="2" t="s">
        <v>21</v>
      </c>
    </row>
    <row r="66" spans="2:8" x14ac:dyDescent="0.25">
      <c r="B66" s="6" t="s">
        <v>48</v>
      </c>
      <c r="C66" s="6">
        <v>8401214</v>
      </c>
      <c r="D66" s="9" t="s">
        <v>118</v>
      </c>
      <c r="E66" s="8">
        <v>280</v>
      </c>
      <c r="F66" s="4">
        <v>111.07</v>
      </c>
      <c r="G66" s="3">
        <f t="shared" si="1"/>
        <v>31099.599999999999</v>
      </c>
      <c r="H66" s="2" t="s">
        <v>9</v>
      </c>
    </row>
    <row r="67" spans="2:8" x14ac:dyDescent="0.25">
      <c r="B67" s="6" t="s">
        <v>48</v>
      </c>
      <c r="C67" s="6">
        <v>8401214</v>
      </c>
      <c r="D67" s="9" t="s">
        <v>118</v>
      </c>
      <c r="E67" s="8">
        <v>280</v>
      </c>
      <c r="F67" s="4">
        <v>114.26</v>
      </c>
      <c r="G67" s="3">
        <f t="shared" si="1"/>
        <v>31992.800000000003</v>
      </c>
      <c r="H67" s="2" t="s">
        <v>8</v>
      </c>
    </row>
    <row r="68" spans="2:8" x14ac:dyDescent="0.25">
      <c r="B68" s="6" t="s">
        <v>48</v>
      </c>
      <c r="C68" s="6">
        <v>8401214</v>
      </c>
      <c r="D68" s="9" t="s">
        <v>118</v>
      </c>
      <c r="E68" s="8">
        <v>280</v>
      </c>
      <c r="F68" s="4">
        <v>113.25</v>
      </c>
      <c r="G68" s="3">
        <f t="shared" si="1"/>
        <v>31710</v>
      </c>
      <c r="H68" s="2" t="s">
        <v>21</v>
      </c>
    </row>
    <row r="69" spans="2:8" x14ac:dyDescent="0.25">
      <c r="B69" s="6" t="s">
        <v>48</v>
      </c>
      <c r="C69" s="6">
        <v>8401214</v>
      </c>
      <c r="D69" s="9" t="s">
        <v>118</v>
      </c>
      <c r="E69" s="8">
        <v>280</v>
      </c>
      <c r="F69" s="4">
        <v>111.07</v>
      </c>
      <c r="G69" s="3">
        <f t="shared" ref="G69:G100" si="2">+F69*E69</f>
        <v>31099.599999999999</v>
      </c>
      <c r="H69" s="2" t="s">
        <v>4</v>
      </c>
    </row>
    <row r="70" spans="2:8" x14ac:dyDescent="0.25">
      <c r="B70" s="6" t="s">
        <v>50</v>
      </c>
      <c r="C70" s="6">
        <v>8401300</v>
      </c>
      <c r="D70" s="9" t="s">
        <v>119</v>
      </c>
      <c r="E70" s="8">
        <v>122784</v>
      </c>
      <c r="F70" s="4">
        <v>1.1499999999999999</v>
      </c>
      <c r="G70" s="3">
        <f t="shared" si="2"/>
        <v>141201.59999999998</v>
      </c>
      <c r="H70" s="2" t="s">
        <v>45</v>
      </c>
    </row>
    <row r="71" spans="2:8" x14ac:dyDescent="0.25">
      <c r="B71" s="6" t="s">
        <v>51</v>
      </c>
      <c r="C71" s="6">
        <v>8401140</v>
      </c>
      <c r="D71" s="9" t="s">
        <v>120</v>
      </c>
      <c r="E71" s="8">
        <v>132</v>
      </c>
      <c r="F71" s="4">
        <v>65.8</v>
      </c>
      <c r="G71" s="3">
        <f t="shared" si="2"/>
        <v>8685.6</v>
      </c>
      <c r="H71" s="2" t="s">
        <v>11</v>
      </c>
    </row>
    <row r="72" spans="2:8" x14ac:dyDescent="0.25">
      <c r="B72" s="6" t="s">
        <v>51</v>
      </c>
      <c r="C72" s="6">
        <v>8401140</v>
      </c>
      <c r="D72" s="9" t="s">
        <v>120</v>
      </c>
      <c r="E72" s="8">
        <v>132</v>
      </c>
      <c r="F72" s="4">
        <v>63.61</v>
      </c>
      <c r="G72" s="3">
        <f t="shared" si="2"/>
        <v>8396.52</v>
      </c>
      <c r="H72" s="2" t="s">
        <v>15</v>
      </c>
    </row>
    <row r="73" spans="2:8" x14ac:dyDescent="0.25">
      <c r="B73" s="6" t="s">
        <v>55</v>
      </c>
      <c r="C73" s="6">
        <v>8401307</v>
      </c>
      <c r="D73" s="9" t="s">
        <v>121</v>
      </c>
      <c r="E73" s="8">
        <v>16290</v>
      </c>
      <c r="F73" s="4">
        <v>4.99</v>
      </c>
      <c r="G73" s="3">
        <f t="shared" si="2"/>
        <v>81287.100000000006</v>
      </c>
      <c r="H73" s="2" t="s">
        <v>47</v>
      </c>
    </row>
    <row r="74" spans="2:8" x14ac:dyDescent="0.25">
      <c r="B74" s="6" t="s">
        <v>55</v>
      </c>
      <c r="C74" s="6">
        <v>8401307</v>
      </c>
      <c r="D74" s="9" t="s">
        <v>121</v>
      </c>
      <c r="E74" s="8">
        <v>16290</v>
      </c>
      <c r="F74" s="4">
        <v>12</v>
      </c>
      <c r="G74" s="3">
        <f t="shared" si="2"/>
        <v>195480</v>
      </c>
      <c r="H74" s="2" t="s">
        <v>54</v>
      </c>
    </row>
    <row r="75" spans="2:8" x14ac:dyDescent="0.25">
      <c r="B75" s="6" t="s">
        <v>17</v>
      </c>
      <c r="C75" s="6">
        <v>8401311</v>
      </c>
      <c r="D75" s="9" t="s">
        <v>122</v>
      </c>
      <c r="E75" s="8">
        <v>20000</v>
      </c>
      <c r="F75" s="4">
        <v>0.54</v>
      </c>
      <c r="G75" s="3">
        <f t="shared" si="2"/>
        <v>10800</v>
      </c>
      <c r="H75" s="2" t="s">
        <v>49</v>
      </c>
    </row>
    <row r="76" spans="2:8" x14ac:dyDescent="0.25">
      <c r="B76" s="6" t="s">
        <v>17</v>
      </c>
      <c r="C76" s="6">
        <v>8401191</v>
      </c>
      <c r="D76" s="9" t="s">
        <v>123</v>
      </c>
      <c r="E76" s="8">
        <v>72</v>
      </c>
      <c r="F76" s="4">
        <v>2495.92</v>
      </c>
      <c r="G76" s="3">
        <f t="shared" si="2"/>
        <v>179706.23999999999</v>
      </c>
      <c r="H76" s="2" t="s">
        <v>14</v>
      </c>
    </row>
    <row r="77" spans="2:8" x14ac:dyDescent="0.25">
      <c r="B77" s="6" t="s">
        <v>17</v>
      </c>
      <c r="C77" s="6">
        <v>8401208</v>
      </c>
      <c r="D77" s="9" t="s">
        <v>124</v>
      </c>
      <c r="E77" s="8">
        <v>96</v>
      </c>
      <c r="F77" s="4">
        <v>1775.27</v>
      </c>
      <c r="G77" s="3">
        <f t="shared" si="2"/>
        <v>170425.91999999998</v>
      </c>
      <c r="H77" s="2" t="s">
        <v>15</v>
      </c>
    </row>
    <row r="78" spans="2:8" x14ac:dyDescent="0.25">
      <c r="B78" s="6" t="s">
        <v>17</v>
      </c>
      <c r="C78" s="6">
        <v>8401208</v>
      </c>
      <c r="D78" s="9" t="s">
        <v>124</v>
      </c>
      <c r="E78" s="8">
        <v>96</v>
      </c>
      <c r="F78" s="4">
        <v>1819.52</v>
      </c>
      <c r="G78" s="3">
        <f t="shared" si="2"/>
        <v>174673.91999999998</v>
      </c>
      <c r="H78" s="2" t="s">
        <v>11</v>
      </c>
    </row>
    <row r="79" spans="2:8" x14ac:dyDescent="0.25">
      <c r="B79" s="6" t="s">
        <v>17</v>
      </c>
      <c r="C79" s="6">
        <v>8401213</v>
      </c>
      <c r="D79" s="9" t="s">
        <v>106</v>
      </c>
      <c r="E79" s="8">
        <v>2100</v>
      </c>
      <c r="F79" s="4">
        <v>3.35</v>
      </c>
      <c r="G79" s="3">
        <f t="shared" si="2"/>
        <v>7035</v>
      </c>
      <c r="H79" s="2" t="s">
        <v>21</v>
      </c>
    </row>
    <row r="80" spans="2:8" x14ac:dyDescent="0.25">
      <c r="B80" s="6" t="s">
        <v>17</v>
      </c>
      <c r="C80" s="6">
        <v>8401230</v>
      </c>
      <c r="D80" s="9" t="s">
        <v>79</v>
      </c>
      <c r="E80" s="8">
        <v>840</v>
      </c>
      <c r="F80" s="4">
        <v>9</v>
      </c>
      <c r="G80" s="3">
        <f t="shared" si="2"/>
        <v>7560</v>
      </c>
      <c r="H80" s="2" t="s">
        <v>4</v>
      </c>
    </row>
    <row r="81" spans="2:8" x14ac:dyDescent="0.25">
      <c r="B81" s="6" t="s">
        <v>17</v>
      </c>
      <c r="C81" s="6">
        <v>8401315</v>
      </c>
      <c r="D81" s="9" t="s">
        <v>125</v>
      </c>
      <c r="E81" s="8">
        <v>1200</v>
      </c>
      <c r="F81" s="4">
        <v>18.73</v>
      </c>
      <c r="G81" s="3">
        <f t="shared" si="2"/>
        <v>22476</v>
      </c>
      <c r="H81" s="2" t="s">
        <v>4</v>
      </c>
    </row>
    <row r="82" spans="2:8" x14ac:dyDescent="0.25">
      <c r="B82" s="6" t="s">
        <v>17</v>
      </c>
      <c r="C82" s="6">
        <v>8401280</v>
      </c>
      <c r="D82" s="9" t="s">
        <v>126</v>
      </c>
      <c r="E82" s="8">
        <v>40</v>
      </c>
      <c r="F82" s="4">
        <v>189.16</v>
      </c>
      <c r="G82" s="3">
        <f t="shared" si="2"/>
        <v>7566.4</v>
      </c>
      <c r="H82" s="2" t="s">
        <v>7</v>
      </c>
    </row>
    <row r="83" spans="2:8" x14ac:dyDescent="0.25">
      <c r="B83" s="6" t="s">
        <v>17</v>
      </c>
      <c r="C83" s="6">
        <v>8401311</v>
      </c>
      <c r="D83" s="9" t="s">
        <v>122</v>
      </c>
      <c r="E83" s="8">
        <v>20000</v>
      </c>
      <c r="F83" s="4">
        <v>0.2</v>
      </c>
      <c r="G83" s="3">
        <f t="shared" si="2"/>
        <v>4000</v>
      </c>
      <c r="H83" s="2" t="s">
        <v>7</v>
      </c>
    </row>
    <row r="84" spans="2:8" x14ac:dyDescent="0.25">
      <c r="B84" s="6" t="s">
        <v>17</v>
      </c>
      <c r="C84" s="6">
        <v>8401230</v>
      </c>
      <c r="D84" s="9" t="s">
        <v>79</v>
      </c>
      <c r="E84" s="8">
        <v>840</v>
      </c>
      <c r="F84" s="4">
        <v>0.99</v>
      </c>
      <c r="G84" s="3">
        <f t="shared" si="2"/>
        <v>831.6</v>
      </c>
      <c r="H84" s="2" t="s">
        <v>52</v>
      </c>
    </row>
    <row r="85" spans="2:8" x14ac:dyDescent="0.25">
      <c r="B85" s="6" t="s">
        <v>17</v>
      </c>
      <c r="C85" s="6">
        <v>8401311</v>
      </c>
      <c r="D85" s="9" t="s">
        <v>122</v>
      </c>
      <c r="E85" s="8">
        <v>20000</v>
      </c>
      <c r="F85" s="4">
        <v>0.18</v>
      </c>
      <c r="G85" s="3">
        <f t="shared" si="2"/>
        <v>3600</v>
      </c>
      <c r="H85" s="2" t="s">
        <v>52</v>
      </c>
    </row>
    <row r="86" spans="2:8" x14ac:dyDescent="0.25">
      <c r="B86" s="6" t="s">
        <v>17</v>
      </c>
      <c r="C86" s="6">
        <v>8401315</v>
      </c>
      <c r="D86" s="9" t="s">
        <v>125</v>
      </c>
      <c r="E86" s="8">
        <v>1200</v>
      </c>
      <c r="F86" s="4">
        <v>18.73</v>
      </c>
      <c r="G86" s="3">
        <f t="shared" si="2"/>
        <v>22476</v>
      </c>
      <c r="H86" s="2" t="s">
        <v>8</v>
      </c>
    </row>
    <row r="87" spans="2:8" x14ac:dyDescent="0.25">
      <c r="B87" s="6" t="s">
        <v>17</v>
      </c>
      <c r="C87" s="6">
        <v>8401331</v>
      </c>
      <c r="D87" s="9" t="s">
        <v>127</v>
      </c>
      <c r="E87" s="8">
        <v>2400</v>
      </c>
      <c r="F87" s="4">
        <v>5.27</v>
      </c>
      <c r="G87" s="3">
        <f t="shared" si="2"/>
        <v>12647.999999999998</v>
      </c>
      <c r="H87" s="2" t="s">
        <v>8</v>
      </c>
    </row>
    <row r="88" spans="2:8" x14ac:dyDescent="0.25">
      <c r="B88" s="6" t="s">
        <v>24</v>
      </c>
      <c r="C88" s="6">
        <v>8401136</v>
      </c>
      <c r="D88" s="9" t="s">
        <v>81</v>
      </c>
      <c r="E88" s="8">
        <v>1080</v>
      </c>
      <c r="F88" s="4">
        <v>4.4000000000000004</v>
      </c>
      <c r="G88" s="3">
        <f t="shared" si="2"/>
        <v>4752</v>
      </c>
      <c r="H88" s="2" t="s">
        <v>41</v>
      </c>
    </row>
    <row r="89" spans="2:8" x14ac:dyDescent="0.25">
      <c r="B89" s="6" t="s">
        <v>24</v>
      </c>
      <c r="C89" s="6">
        <v>8401299</v>
      </c>
      <c r="D89" s="9" t="s">
        <v>128</v>
      </c>
      <c r="E89" s="8">
        <v>6000</v>
      </c>
      <c r="F89" s="4">
        <v>3.95</v>
      </c>
      <c r="G89" s="3">
        <f t="shared" si="2"/>
        <v>23700</v>
      </c>
      <c r="H89" s="2" t="s">
        <v>12</v>
      </c>
    </row>
    <row r="90" spans="2:8" x14ac:dyDescent="0.25">
      <c r="B90" s="6" t="s">
        <v>26</v>
      </c>
      <c r="C90" s="6">
        <v>8401440</v>
      </c>
      <c r="D90" s="9" t="s">
        <v>129</v>
      </c>
      <c r="E90" s="8">
        <v>12</v>
      </c>
      <c r="F90" s="4">
        <v>2983.18</v>
      </c>
      <c r="G90" s="3">
        <f t="shared" si="2"/>
        <v>35798.159999999996</v>
      </c>
      <c r="H90" s="2" t="s">
        <v>11</v>
      </c>
    </row>
    <row r="91" spans="2:8" x14ac:dyDescent="0.25">
      <c r="B91" s="6" t="s">
        <v>26</v>
      </c>
      <c r="C91" s="6">
        <v>8401201</v>
      </c>
      <c r="D91" s="9" t="s">
        <v>130</v>
      </c>
      <c r="E91" s="8">
        <v>240</v>
      </c>
      <c r="F91" s="4">
        <v>308.68</v>
      </c>
      <c r="G91" s="3">
        <f t="shared" si="2"/>
        <v>74083.199999999997</v>
      </c>
      <c r="H91" s="2" t="s">
        <v>14</v>
      </c>
    </row>
    <row r="92" spans="2:8" x14ac:dyDescent="0.25">
      <c r="B92" s="6" t="s">
        <v>26</v>
      </c>
      <c r="C92" s="6">
        <v>8401419</v>
      </c>
      <c r="D92" s="9" t="s">
        <v>82</v>
      </c>
      <c r="E92" s="8">
        <v>60</v>
      </c>
      <c r="F92" s="4">
        <v>1554.99</v>
      </c>
      <c r="G92" s="3">
        <f t="shared" si="2"/>
        <v>93299.4</v>
      </c>
      <c r="H92" s="2" t="s">
        <v>9</v>
      </c>
    </row>
    <row r="93" spans="2:8" x14ac:dyDescent="0.25">
      <c r="B93" s="6" t="s">
        <v>58</v>
      </c>
      <c r="C93" s="6">
        <v>8401401</v>
      </c>
      <c r="D93" s="9" t="s">
        <v>131</v>
      </c>
      <c r="E93" s="8">
        <v>1400</v>
      </c>
      <c r="F93" s="4">
        <v>7.8</v>
      </c>
      <c r="G93" s="3">
        <f t="shared" si="2"/>
        <v>10920</v>
      </c>
      <c r="H93" s="2" t="s">
        <v>59</v>
      </c>
    </row>
    <row r="94" spans="2:8" x14ac:dyDescent="0.25">
      <c r="B94" s="6" t="s">
        <v>58</v>
      </c>
      <c r="C94" s="6">
        <v>8401401</v>
      </c>
      <c r="D94" s="9" t="s">
        <v>131</v>
      </c>
      <c r="E94" s="8">
        <v>1400</v>
      </c>
      <c r="F94" s="4">
        <v>9.52</v>
      </c>
      <c r="G94" s="3">
        <f t="shared" si="2"/>
        <v>13328</v>
      </c>
      <c r="H94" s="2" t="s">
        <v>56</v>
      </c>
    </row>
    <row r="95" spans="2:8" x14ac:dyDescent="0.25">
      <c r="B95" s="6" t="s">
        <v>60</v>
      </c>
      <c r="C95" s="6">
        <v>8401341</v>
      </c>
      <c r="D95" s="9" t="s">
        <v>132</v>
      </c>
      <c r="E95" s="8">
        <v>300</v>
      </c>
      <c r="F95" s="4">
        <v>11.77</v>
      </c>
      <c r="G95" s="3">
        <f t="shared" si="2"/>
        <v>3531</v>
      </c>
      <c r="H95" s="2" t="s">
        <v>7</v>
      </c>
    </row>
    <row r="96" spans="2:8" x14ac:dyDescent="0.25">
      <c r="B96" s="6" t="s">
        <v>60</v>
      </c>
      <c r="C96" s="6">
        <v>8401403</v>
      </c>
      <c r="D96" s="9" t="s">
        <v>133</v>
      </c>
      <c r="E96" s="8">
        <v>200</v>
      </c>
      <c r="F96" s="4">
        <v>20.59</v>
      </c>
      <c r="G96" s="3">
        <f t="shared" si="2"/>
        <v>4118</v>
      </c>
      <c r="H96" s="2" t="s">
        <v>7</v>
      </c>
    </row>
    <row r="97" spans="2:8" x14ac:dyDescent="0.25">
      <c r="B97" s="6" t="s">
        <v>28</v>
      </c>
      <c r="C97" s="6">
        <v>8401314</v>
      </c>
      <c r="D97" s="9" t="s">
        <v>134</v>
      </c>
      <c r="E97" s="8">
        <v>100</v>
      </c>
      <c r="F97" s="4">
        <v>4.66</v>
      </c>
      <c r="G97" s="3">
        <f t="shared" si="2"/>
        <v>466</v>
      </c>
      <c r="H97" s="2" t="s">
        <v>14</v>
      </c>
    </row>
    <row r="98" spans="2:8" x14ac:dyDescent="0.25">
      <c r="B98" s="6" t="s">
        <v>28</v>
      </c>
      <c r="C98" s="6">
        <v>8401388</v>
      </c>
      <c r="D98" s="9" t="s">
        <v>83</v>
      </c>
      <c r="E98" s="8">
        <v>5100</v>
      </c>
      <c r="F98" s="4">
        <v>0.19</v>
      </c>
      <c r="G98" s="3">
        <f t="shared" si="2"/>
        <v>969</v>
      </c>
      <c r="H98" s="2" t="s">
        <v>52</v>
      </c>
    </row>
    <row r="99" spans="2:8" x14ac:dyDescent="0.25">
      <c r="B99" s="6" t="s">
        <v>28</v>
      </c>
      <c r="C99" s="6">
        <v>8401388</v>
      </c>
      <c r="D99" s="9" t="s">
        <v>83</v>
      </c>
      <c r="E99" s="8">
        <v>5100</v>
      </c>
      <c r="F99" s="4">
        <v>1.1100000000000001</v>
      </c>
      <c r="G99" s="3">
        <f t="shared" si="2"/>
        <v>5661.0000000000009</v>
      </c>
      <c r="H99" s="2" t="s">
        <v>37</v>
      </c>
    </row>
    <row r="100" spans="2:8" x14ac:dyDescent="0.25">
      <c r="B100" s="6" t="s">
        <v>28</v>
      </c>
      <c r="C100" s="6">
        <v>8401388</v>
      </c>
      <c r="D100" s="9" t="s">
        <v>83</v>
      </c>
      <c r="E100" s="8">
        <v>5100</v>
      </c>
      <c r="F100" s="4">
        <v>0.25</v>
      </c>
      <c r="G100" s="3">
        <f t="shared" si="2"/>
        <v>1275</v>
      </c>
      <c r="H100" s="2" t="s">
        <v>41</v>
      </c>
    </row>
    <row r="101" spans="2:8" x14ac:dyDescent="0.25">
      <c r="B101" s="6" t="s">
        <v>28</v>
      </c>
      <c r="C101" s="6">
        <v>8401416</v>
      </c>
      <c r="D101" s="9" t="s">
        <v>135</v>
      </c>
      <c r="E101" s="8">
        <v>12</v>
      </c>
      <c r="F101" s="4">
        <v>75</v>
      </c>
      <c r="G101" s="3">
        <f t="shared" ref="G101:G132" si="3">+F101*E101</f>
        <v>900</v>
      </c>
      <c r="H101" s="2" t="s">
        <v>20</v>
      </c>
    </row>
    <row r="102" spans="2:8" x14ac:dyDescent="0.25">
      <c r="B102" s="6" t="s">
        <v>28</v>
      </c>
      <c r="C102" s="6">
        <v>8401360</v>
      </c>
      <c r="D102" s="9" t="s">
        <v>136</v>
      </c>
      <c r="E102" s="8">
        <v>140</v>
      </c>
      <c r="F102" s="4">
        <v>37</v>
      </c>
      <c r="G102" s="3">
        <f t="shared" si="3"/>
        <v>5180</v>
      </c>
      <c r="H102" s="2" t="s">
        <v>25</v>
      </c>
    </row>
    <row r="103" spans="2:8" x14ac:dyDescent="0.25">
      <c r="B103" s="6" t="s">
        <v>30</v>
      </c>
      <c r="C103" s="6">
        <v>8401318</v>
      </c>
      <c r="D103" s="9" t="s">
        <v>85</v>
      </c>
      <c r="E103" s="8">
        <v>48</v>
      </c>
      <c r="F103" s="4">
        <v>2785.45</v>
      </c>
      <c r="G103" s="3">
        <f t="shared" si="3"/>
        <v>133701.59999999998</v>
      </c>
      <c r="H103" s="2" t="s">
        <v>11</v>
      </c>
    </row>
    <row r="104" spans="2:8" x14ac:dyDescent="0.25">
      <c r="B104" s="6" t="s">
        <v>29</v>
      </c>
      <c r="C104" s="6">
        <v>8401195</v>
      </c>
      <c r="D104" s="9" t="s">
        <v>86</v>
      </c>
      <c r="E104" s="8">
        <v>360</v>
      </c>
      <c r="F104" s="4">
        <v>2.0699999999999998</v>
      </c>
      <c r="G104" s="3">
        <f t="shared" si="3"/>
        <v>745.19999999999993</v>
      </c>
      <c r="H104" s="2" t="s">
        <v>21</v>
      </c>
    </row>
    <row r="105" spans="2:8" x14ac:dyDescent="0.25">
      <c r="B105" s="6" t="s">
        <v>61</v>
      </c>
      <c r="C105" s="6">
        <v>8401303</v>
      </c>
      <c r="D105" s="9" t="s">
        <v>137</v>
      </c>
      <c r="E105" s="8">
        <v>240</v>
      </c>
      <c r="F105" s="4">
        <v>69</v>
      </c>
      <c r="G105" s="3">
        <f t="shared" si="3"/>
        <v>16560</v>
      </c>
      <c r="H105" s="2" t="s">
        <v>57</v>
      </c>
    </row>
    <row r="106" spans="2:8" x14ac:dyDescent="0.25">
      <c r="B106" s="6" t="s">
        <v>61</v>
      </c>
      <c r="C106" s="6">
        <v>8401429</v>
      </c>
      <c r="D106" s="9" t="s">
        <v>138</v>
      </c>
      <c r="E106" s="8">
        <v>450</v>
      </c>
      <c r="F106" s="4">
        <v>69</v>
      </c>
      <c r="G106" s="3">
        <f t="shared" si="3"/>
        <v>31050</v>
      </c>
      <c r="H106" s="2" t="s">
        <v>57</v>
      </c>
    </row>
    <row r="107" spans="2:8" x14ac:dyDescent="0.25">
      <c r="B107" s="6" t="s">
        <v>29</v>
      </c>
      <c r="C107" s="6">
        <v>8401195</v>
      </c>
      <c r="D107" s="9" t="s">
        <v>86</v>
      </c>
      <c r="E107" s="8">
        <v>360</v>
      </c>
      <c r="F107" s="4">
        <v>2.1</v>
      </c>
      <c r="G107" s="3">
        <f t="shared" si="3"/>
        <v>756</v>
      </c>
      <c r="H107" s="2" t="s">
        <v>37</v>
      </c>
    </row>
    <row r="108" spans="2:8" x14ac:dyDescent="0.25">
      <c r="B108" s="6" t="s">
        <v>42</v>
      </c>
      <c r="C108" s="6">
        <v>8401218</v>
      </c>
      <c r="D108" s="9" t="s">
        <v>139</v>
      </c>
      <c r="E108" s="8">
        <v>216</v>
      </c>
      <c r="F108" s="4">
        <v>295.51</v>
      </c>
      <c r="G108" s="3">
        <f t="shared" si="3"/>
        <v>63830.159999999996</v>
      </c>
      <c r="H108" s="2" t="s">
        <v>46</v>
      </c>
    </row>
    <row r="109" spans="2:8" x14ac:dyDescent="0.25">
      <c r="B109" s="6" t="s">
        <v>31</v>
      </c>
      <c r="C109" s="6">
        <v>8401417</v>
      </c>
      <c r="D109" s="9" t="s">
        <v>140</v>
      </c>
      <c r="E109" s="8">
        <v>4800</v>
      </c>
      <c r="F109" s="4">
        <v>48.49</v>
      </c>
      <c r="G109" s="3">
        <f t="shared" si="3"/>
        <v>232752</v>
      </c>
      <c r="H109" s="2" t="s">
        <v>8</v>
      </c>
    </row>
    <row r="110" spans="2:8" x14ac:dyDescent="0.25">
      <c r="B110" s="6" t="s">
        <v>31</v>
      </c>
      <c r="C110" s="6">
        <v>8401349</v>
      </c>
      <c r="D110" s="9" t="s">
        <v>87</v>
      </c>
      <c r="E110" s="8">
        <v>140</v>
      </c>
      <c r="F110" s="4">
        <v>416.71</v>
      </c>
      <c r="G110" s="3">
        <f t="shared" si="3"/>
        <v>58339.399999999994</v>
      </c>
      <c r="H110" s="2" t="s">
        <v>7</v>
      </c>
    </row>
    <row r="111" spans="2:8" x14ac:dyDescent="0.25">
      <c r="B111" s="6" t="s">
        <v>31</v>
      </c>
      <c r="C111" s="6">
        <v>8401411</v>
      </c>
      <c r="D111" s="9" t="s">
        <v>141</v>
      </c>
      <c r="E111" s="8">
        <v>800</v>
      </c>
      <c r="F111" s="4">
        <v>9.59</v>
      </c>
      <c r="G111" s="3">
        <f t="shared" si="3"/>
        <v>7672</v>
      </c>
      <c r="H111" s="2" t="s">
        <v>7</v>
      </c>
    </row>
    <row r="112" spans="2:8" x14ac:dyDescent="0.25">
      <c r="B112" s="6" t="s">
        <v>31</v>
      </c>
      <c r="C112" s="6">
        <v>8401451</v>
      </c>
      <c r="D112" s="9" t="s">
        <v>142</v>
      </c>
      <c r="E112" s="8">
        <v>360</v>
      </c>
      <c r="F112" s="4">
        <v>1.35</v>
      </c>
      <c r="G112" s="3">
        <f t="shared" si="3"/>
        <v>486.00000000000006</v>
      </c>
      <c r="H112" s="2" t="s">
        <v>7</v>
      </c>
    </row>
    <row r="113" spans="2:8" x14ac:dyDescent="0.25">
      <c r="B113" s="6" t="s">
        <v>31</v>
      </c>
      <c r="C113" s="6">
        <v>8401452</v>
      </c>
      <c r="D113" s="9" t="s">
        <v>143</v>
      </c>
      <c r="E113" s="8">
        <v>310</v>
      </c>
      <c r="F113" s="4">
        <v>155.93</v>
      </c>
      <c r="G113" s="3">
        <f t="shared" si="3"/>
        <v>48338.3</v>
      </c>
      <c r="H113" s="2" t="s">
        <v>20</v>
      </c>
    </row>
    <row r="114" spans="2:8" x14ac:dyDescent="0.25">
      <c r="B114" s="6" t="s">
        <v>33</v>
      </c>
      <c r="C114" s="6">
        <v>8401329</v>
      </c>
      <c r="D114" s="9" t="s">
        <v>144</v>
      </c>
      <c r="E114" s="8">
        <v>720</v>
      </c>
      <c r="F114" s="4">
        <v>572.79999999999995</v>
      </c>
      <c r="G114" s="3">
        <f t="shared" si="3"/>
        <v>412415.99999999994</v>
      </c>
      <c r="H114" s="2" t="s">
        <v>16</v>
      </c>
    </row>
    <row r="115" spans="2:8" x14ac:dyDescent="0.25">
      <c r="B115" s="6" t="s">
        <v>33</v>
      </c>
      <c r="C115" s="6">
        <v>8401278</v>
      </c>
      <c r="D115" s="9" t="s">
        <v>88</v>
      </c>
      <c r="E115" s="8">
        <v>240</v>
      </c>
      <c r="F115" s="4">
        <v>650</v>
      </c>
      <c r="G115" s="3">
        <f t="shared" si="3"/>
        <v>156000</v>
      </c>
      <c r="H115" s="2" t="s">
        <v>20</v>
      </c>
    </row>
    <row r="116" spans="2:8" x14ac:dyDescent="0.25">
      <c r="B116" s="6" t="s">
        <v>63</v>
      </c>
      <c r="C116" s="6">
        <v>8401415</v>
      </c>
      <c r="D116" s="9" t="s">
        <v>145</v>
      </c>
      <c r="E116" s="8">
        <v>200</v>
      </c>
      <c r="F116" s="4">
        <v>7.28</v>
      </c>
      <c r="G116" s="3">
        <f t="shared" si="3"/>
        <v>1456</v>
      </c>
      <c r="H116" s="2" t="s">
        <v>34</v>
      </c>
    </row>
    <row r="117" spans="2:8" x14ac:dyDescent="0.25">
      <c r="B117" s="6" t="s">
        <v>35</v>
      </c>
      <c r="C117" s="6">
        <v>8401336</v>
      </c>
      <c r="D117" s="9" t="s">
        <v>146</v>
      </c>
      <c r="E117" s="8">
        <v>360</v>
      </c>
      <c r="F117" s="4">
        <v>7.12</v>
      </c>
      <c r="G117" s="3">
        <f t="shared" si="3"/>
        <v>2563.1999999999998</v>
      </c>
      <c r="H117" s="2" t="s">
        <v>8</v>
      </c>
    </row>
    <row r="118" spans="2:8" x14ac:dyDescent="0.25">
      <c r="B118" s="6" t="s">
        <v>35</v>
      </c>
      <c r="C118" s="6">
        <v>8401412</v>
      </c>
      <c r="D118" s="9" t="s">
        <v>109</v>
      </c>
      <c r="E118" s="8">
        <v>900</v>
      </c>
      <c r="F118" s="4">
        <v>135</v>
      </c>
      <c r="G118" s="3">
        <f t="shared" si="3"/>
        <v>121500</v>
      </c>
      <c r="H118" s="2" t="s">
        <v>62</v>
      </c>
    </row>
    <row r="119" spans="2:8" x14ac:dyDescent="0.25">
      <c r="B119" s="6" t="s">
        <v>36</v>
      </c>
      <c r="C119" s="6">
        <v>8401426</v>
      </c>
      <c r="D119" s="9" t="s">
        <v>92</v>
      </c>
      <c r="E119" s="8">
        <v>30</v>
      </c>
      <c r="F119" s="4">
        <v>850</v>
      </c>
      <c r="G119" s="3">
        <f t="shared" si="3"/>
        <v>25500</v>
      </c>
      <c r="H119" s="2" t="s">
        <v>34</v>
      </c>
    </row>
    <row r="120" spans="2:8" x14ac:dyDescent="0.25">
      <c r="B120" s="6" t="s">
        <v>36</v>
      </c>
      <c r="C120" s="6">
        <v>8401426</v>
      </c>
      <c r="D120" s="9" t="s">
        <v>92</v>
      </c>
      <c r="E120" s="8">
        <v>50</v>
      </c>
      <c r="F120" s="4">
        <v>948.82</v>
      </c>
      <c r="G120" s="3">
        <f t="shared" si="3"/>
        <v>47441</v>
      </c>
      <c r="H120" s="2" t="s">
        <v>20</v>
      </c>
    </row>
    <row r="121" spans="2:8" x14ac:dyDescent="0.25">
      <c r="B121" s="6" t="s">
        <v>36</v>
      </c>
      <c r="C121" s="6">
        <v>8401426</v>
      </c>
      <c r="D121" s="9" t="s">
        <v>92</v>
      </c>
      <c r="E121" s="8">
        <v>50</v>
      </c>
      <c r="F121" s="4">
        <v>1294.95</v>
      </c>
      <c r="G121" s="3">
        <f t="shared" si="3"/>
        <v>64747.5</v>
      </c>
      <c r="H121" s="2" t="s">
        <v>14</v>
      </c>
    </row>
    <row r="122" spans="2:8" x14ac:dyDescent="0.25">
      <c r="B122" s="6" t="s">
        <v>36</v>
      </c>
      <c r="C122" s="6">
        <v>8401426</v>
      </c>
      <c r="D122" s="9" t="s">
        <v>92</v>
      </c>
      <c r="E122" s="8">
        <v>50</v>
      </c>
      <c r="F122" s="4">
        <v>875</v>
      </c>
      <c r="G122" s="3">
        <f t="shared" si="3"/>
        <v>43750</v>
      </c>
      <c r="H122" s="2" t="s">
        <v>46</v>
      </c>
    </row>
    <row r="123" spans="2:8" x14ac:dyDescent="0.25">
      <c r="B123" s="6" t="s">
        <v>64</v>
      </c>
      <c r="C123" s="6">
        <v>8400588</v>
      </c>
      <c r="D123" s="9" t="s">
        <v>147</v>
      </c>
      <c r="E123" s="8">
        <v>32860</v>
      </c>
      <c r="F123" s="4">
        <v>0.67</v>
      </c>
      <c r="G123" s="3">
        <f t="shared" si="3"/>
        <v>22016.2</v>
      </c>
      <c r="H123" s="2" t="s">
        <v>7</v>
      </c>
    </row>
    <row r="124" spans="2:8" x14ac:dyDescent="0.25">
      <c r="B124" s="6" t="s">
        <v>65</v>
      </c>
      <c r="C124" s="6">
        <v>8410005</v>
      </c>
      <c r="D124" s="9" t="s">
        <v>148</v>
      </c>
      <c r="E124" s="8">
        <v>1400</v>
      </c>
      <c r="F124" s="4">
        <v>4.66</v>
      </c>
      <c r="G124" s="3">
        <f t="shared" si="3"/>
        <v>6524</v>
      </c>
      <c r="H124" s="2" t="s">
        <v>14</v>
      </c>
    </row>
    <row r="125" spans="2:8" x14ac:dyDescent="0.25">
      <c r="B125" s="6" t="s">
        <v>66</v>
      </c>
      <c r="C125" s="6">
        <v>8410002</v>
      </c>
      <c r="D125" s="9" t="s">
        <v>149</v>
      </c>
      <c r="E125" s="8">
        <v>1500</v>
      </c>
      <c r="F125" s="4">
        <v>14.69</v>
      </c>
      <c r="G125" s="3">
        <f t="shared" si="3"/>
        <v>22035</v>
      </c>
      <c r="H125" s="2" t="s">
        <v>4</v>
      </c>
    </row>
    <row r="126" spans="2:8" x14ac:dyDescent="0.25">
      <c r="B126" s="6" t="s">
        <v>38</v>
      </c>
      <c r="C126" s="6">
        <v>8401369</v>
      </c>
      <c r="D126" s="9" t="s">
        <v>150</v>
      </c>
      <c r="E126" s="8">
        <v>3500</v>
      </c>
      <c r="F126" s="4">
        <v>1.81</v>
      </c>
      <c r="G126" s="3">
        <f t="shared" si="3"/>
        <v>6335</v>
      </c>
      <c r="H126" s="2" t="s">
        <v>3</v>
      </c>
    </row>
    <row r="127" spans="2:8" x14ac:dyDescent="0.25">
      <c r="B127" s="6" t="s">
        <v>38</v>
      </c>
      <c r="C127" s="6">
        <v>8401393</v>
      </c>
      <c r="D127" s="9" t="s">
        <v>151</v>
      </c>
      <c r="E127" s="8">
        <v>300</v>
      </c>
      <c r="F127" s="4">
        <v>505</v>
      </c>
      <c r="G127" s="3">
        <f t="shared" si="3"/>
        <v>151500</v>
      </c>
      <c r="H127" s="2" t="s">
        <v>3</v>
      </c>
    </row>
    <row r="128" spans="2:8" x14ac:dyDescent="0.25">
      <c r="B128" s="6" t="s">
        <v>38</v>
      </c>
      <c r="C128" s="6">
        <v>8401231</v>
      </c>
      <c r="D128" s="9" t="s">
        <v>152</v>
      </c>
      <c r="E128" s="8">
        <v>120</v>
      </c>
      <c r="F128" s="4">
        <v>517.4</v>
      </c>
      <c r="G128" s="3">
        <f t="shared" si="3"/>
        <v>62088</v>
      </c>
      <c r="H128" s="2" t="s">
        <v>8</v>
      </c>
    </row>
    <row r="129" spans="2:8" x14ac:dyDescent="0.25">
      <c r="B129" s="6" t="s">
        <v>38</v>
      </c>
      <c r="C129" s="6">
        <v>8401391</v>
      </c>
      <c r="D129" s="9" t="s">
        <v>153</v>
      </c>
      <c r="E129" s="8">
        <v>60</v>
      </c>
      <c r="F129" s="4">
        <v>394.5</v>
      </c>
      <c r="G129" s="3">
        <f t="shared" si="3"/>
        <v>23670</v>
      </c>
      <c r="H129" s="2" t="s">
        <v>8</v>
      </c>
    </row>
    <row r="130" spans="2:8" x14ac:dyDescent="0.25">
      <c r="B130" s="6" t="s">
        <v>38</v>
      </c>
      <c r="C130" s="6">
        <v>8401461</v>
      </c>
      <c r="D130" s="9" t="s">
        <v>154</v>
      </c>
      <c r="E130" s="8">
        <v>360</v>
      </c>
      <c r="F130" s="4">
        <v>1.24</v>
      </c>
      <c r="G130" s="3">
        <f t="shared" si="3"/>
        <v>446.4</v>
      </c>
      <c r="H130" s="2" t="s">
        <v>8</v>
      </c>
    </row>
    <row r="131" spans="2:8" x14ac:dyDescent="0.25">
      <c r="B131" s="6" t="s">
        <v>38</v>
      </c>
      <c r="C131" s="6">
        <v>8401464</v>
      </c>
      <c r="D131" s="9" t="s">
        <v>155</v>
      </c>
      <c r="E131" s="8">
        <v>1000</v>
      </c>
      <c r="F131" s="4">
        <v>13.96</v>
      </c>
      <c r="G131" s="3">
        <f t="shared" si="3"/>
        <v>13960</v>
      </c>
      <c r="H131" s="2" t="s">
        <v>8</v>
      </c>
    </row>
    <row r="132" spans="2:8" x14ac:dyDescent="0.25">
      <c r="B132" s="6" t="s">
        <v>38</v>
      </c>
      <c r="C132" s="6">
        <v>8401394</v>
      </c>
      <c r="D132" s="9" t="s">
        <v>156</v>
      </c>
      <c r="E132" s="8">
        <v>42</v>
      </c>
      <c r="F132" s="4">
        <v>115.1</v>
      </c>
      <c r="G132" s="3">
        <f t="shared" si="3"/>
        <v>4834.2</v>
      </c>
      <c r="H132" s="2" t="s">
        <v>16</v>
      </c>
    </row>
    <row r="133" spans="2:8" x14ac:dyDescent="0.25">
      <c r="B133" s="6" t="s">
        <v>38</v>
      </c>
      <c r="C133" s="6">
        <v>8401391</v>
      </c>
      <c r="D133" s="9" t="s">
        <v>153</v>
      </c>
      <c r="E133" s="8">
        <v>60</v>
      </c>
      <c r="F133" s="4">
        <v>585.1</v>
      </c>
      <c r="G133" s="3">
        <f t="shared" ref="G133:G164" si="4">+F133*E133</f>
        <v>35106</v>
      </c>
      <c r="H133" s="2" t="s">
        <v>14</v>
      </c>
    </row>
    <row r="134" spans="2:8" x14ac:dyDescent="0.25">
      <c r="B134" s="6" t="s">
        <v>38</v>
      </c>
      <c r="C134" s="6">
        <v>8401421</v>
      </c>
      <c r="D134" s="9" t="s">
        <v>93</v>
      </c>
      <c r="E134" s="8">
        <v>9000</v>
      </c>
      <c r="F134" s="4">
        <v>1.83</v>
      </c>
      <c r="G134" s="3">
        <f t="shared" si="4"/>
        <v>16470</v>
      </c>
      <c r="H134" s="2" t="s">
        <v>14</v>
      </c>
    </row>
    <row r="135" spans="2:8" x14ac:dyDescent="0.25">
      <c r="B135" s="6" t="s">
        <v>38</v>
      </c>
      <c r="C135" s="6">
        <v>8401428</v>
      </c>
      <c r="D135" s="9" t="s">
        <v>157</v>
      </c>
      <c r="E135" s="8">
        <v>48</v>
      </c>
      <c r="F135" s="4">
        <v>570.62</v>
      </c>
      <c r="G135" s="3">
        <f t="shared" si="4"/>
        <v>27389.760000000002</v>
      </c>
      <c r="H135" s="2" t="s">
        <v>37</v>
      </c>
    </row>
    <row r="136" spans="2:8" x14ac:dyDescent="0.25">
      <c r="B136" s="6" t="s">
        <v>38</v>
      </c>
      <c r="C136" s="6">
        <v>8401239</v>
      </c>
      <c r="D136" s="9" t="s">
        <v>158</v>
      </c>
      <c r="E136" s="8">
        <v>15</v>
      </c>
      <c r="F136" s="4">
        <v>260</v>
      </c>
      <c r="G136" s="3">
        <f t="shared" si="4"/>
        <v>3900</v>
      </c>
      <c r="H136" s="2" t="s">
        <v>53</v>
      </c>
    </row>
    <row r="137" spans="2:8" x14ac:dyDescent="0.25">
      <c r="B137" s="6" t="s">
        <v>38</v>
      </c>
      <c r="C137" s="6">
        <v>8401304</v>
      </c>
      <c r="D137" s="9" t="s">
        <v>159</v>
      </c>
      <c r="E137" s="8">
        <v>1000</v>
      </c>
      <c r="F137" s="4">
        <v>1.5</v>
      </c>
      <c r="G137" s="3">
        <f t="shared" si="4"/>
        <v>1500</v>
      </c>
      <c r="H137" s="2" t="s">
        <v>53</v>
      </c>
    </row>
    <row r="138" spans="2:8" x14ac:dyDescent="0.25">
      <c r="B138" s="6" t="s">
        <v>38</v>
      </c>
      <c r="C138" s="6">
        <v>8401399</v>
      </c>
      <c r="D138" s="9" t="s">
        <v>103</v>
      </c>
      <c r="E138" s="8">
        <v>100</v>
      </c>
      <c r="F138" s="4">
        <v>42</v>
      </c>
      <c r="G138" s="3">
        <f t="shared" si="4"/>
        <v>4200</v>
      </c>
      <c r="H138" s="2" t="s">
        <v>53</v>
      </c>
    </row>
    <row r="139" spans="2:8" x14ac:dyDescent="0.25">
      <c r="B139" s="6" t="s">
        <v>38</v>
      </c>
      <c r="C139" s="6">
        <v>8401364</v>
      </c>
      <c r="D139" s="9" t="s">
        <v>160</v>
      </c>
      <c r="E139" s="8">
        <v>24</v>
      </c>
      <c r="F139" s="4">
        <v>350</v>
      </c>
      <c r="G139" s="3">
        <f t="shared" si="4"/>
        <v>8400</v>
      </c>
      <c r="H139" s="2" t="s">
        <v>25</v>
      </c>
    </row>
    <row r="140" spans="2:8" x14ac:dyDescent="0.25">
      <c r="B140" s="6" t="s">
        <v>38</v>
      </c>
      <c r="C140" s="6">
        <v>8401394</v>
      </c>
      <c r="D140" s="9" t="s">
        <v>156</v>
      </c>
      <c r="E140" s="8">
        <v>42</v>
      </c>
      <c r="F140" s="4">
        <v>65</v>
      </c>
      <c r="G140" s="3">
        <f t="shared" si="4"/>
        <v>2730</v>
      </c>
      <c r="H140" s="2" t="s">
        <v>25</v>
      </c>
    </row>
    <row r="141" spans="2:8" x14ac:dyDescent="0.25">
      <c r="B141" s="6" t="s">
        <v>38</v>
      </c>
      <c r="C141" s="6">
        <v>8401465</v>
      </c>
      <c r="D141" s="9" t="s">
        <v>161</v>
      </c>
      <c r="E141" s="8">
        <v>1000</v>
      </c>
      <c r="F141" s="4">
        <v>11.05</v>
      </c>
      <c r="G141" s="3">
        <f t="shared" si="4"/>
        <v>11050</v>
      </c>
      <c r="H141" s="2" t="s">
        <v>25</v>
      </c>
    </row>
    <row r="142" spans="2:8" x14ac:dyDescent="0.25">
      <c r="B142" s="6" t="s">
        <v>38</v>
      </c>
      <c r="C142" s="6">
        <v>8401369</v>
      </c>
      <c r="D142" s="9" t="s">
        <v>150</v>
      </c>
      <c r="E142" s="8">
        <v>3500</v>
      </c>
      <c r="F142" s="4">
        <v>1.19</v>
      </c>
      <c r="G142" s="3">
        <f t="shared" si="4"/>
        <v>4165</v>
      </c>
      <c r="H142" s="2" t="s">
        <v>20</v>
      </c>
    </row>
    <row r="143" spans="2:8" x14ac:dyDescent="0.25">
      <c r="B143" s="6" t="s">
        <v>38</v>
      </c>
      <c r="C143" s="6">
        <v>8401386</v>
      </c>
      <c r="D143" s="9" t="s">
        <v>162</v>
      </c>
      <c r="E143" s="8">
        <v>2646</v>
      </c>
      <c r="F143" s="4">
        <v>452.76</v>
      </c>
      <c r="G143" s="3">
        <f t="shared" si="4"/>
        <v>1198002.96</v>
      </c>
      <c r="H143" s="2" t="s">
        <v>20</v>
      </c>
    </row>
    <row r="144" spans="2:8" x14ac:dyDescent="0.25">
      <c r="B144" s="6" t="s">
        <v>38</v>
      </c>
      <c r="C144" s="6">
        <v>8401393</v>
      </c>
      <c r="D144" s="9" t="s">
        <v>151</v>
      </c>
      <c r="E144" s="8">
        <v>300</v>
      </c>
      <c r="F144" s="4">
        <v>759.05</v>
      </c>
      <c r="G144" s="3">
        <f t="shared" si="4"/>
        <v>227715</v>
      </c>
      <c r="H144" s="2" t="s">
        <v>20</v>
      </c>
    </row>
    <row r="145" spans="2:8" x14ac:dyDescent="0.25">
      <c r="B145" s="6" t="s">
        <v>38</v>
      </c>
      <c r="C145" s="6">
        <v>8401432</v>
      </c>
      <c r="D145" s="9" t="s">
        <v>163</v>
      </c>
      <c r="E145" s="8">
        <v>6000</v>
      </c>
      <c r="F145" s="4">
        <v>41.05</v>
      </c>
      <c r="G145" s="3">
        <f t="shared" si="4"/>
        <v>246299.99999999997</v>
      </c>
      <c r="H145" s="2" t="s">
        <v>20</v>
      </c>
    </row>
    <row r="146" spans="2:8" x14ac:dyDescent="0.25">
      <c r="B146" s="6" t="s">
        <v>38</v>
      </c>
      <c r="C146" s="6">
        <v>8401444</v>
      </c>
      <c r="D146" s="9" t="s">
        <v>164</v>
      </c>
      <c r="E146" s="8">
        <v>840</v>
      </c>
      <c r="F146" s="4">
        <v>452.76</v>
      </c>
      <c r="G146" s="3">
        <f t="shared" si="4"/>
        <v>380318.39999999997</v>
      </c>
      <c r="H146" s="2" t="s">
        <v>20</v>
      </c>
    </row>
    <row r="147" spans="2:8" x14ac:dyDescent="0.25">
      <c r="B147" s="6" t="s">
        <v>38</v>
      </c>
      <c r="C147" s="6">
        <v>8401233</v>
      </c>
      <c r="D147" s="9" t="s">
        <v>95</v>
      </c>
      <c r="E147" s="8">
        <v>3300</v>
      </c>
      <c r="F147" s="4">
        <v>5</v>
      </c>
      <c r="G147" s="3">
        <f t="shared" si="4"/>
        <v>16500</v>
      </c>
      <c r="H147" s="2" t="s">
        <v>11</v>
      </c>
    </row>
    <row r="148" spans="2:8" x14ac:dyDescent="0.25">
      <c r="B148" s="6" t="s">
        <v>38</v>
      </c>
      <c r="C148" s="6">
        <v>8401328</v>
      </c>
      <c r="D148" s="9" t="s">
        <v>165</v>
      </c>
      <c r="E148" s="8">
        <v>400</v>
      </c>
      <c r="F148" s="4">
        <v>720.7</v>
      </c>
      <c r="G148" s="3">
        <f t="shared" si="4"/>
        <v>288280</v>
      </c>
      <c r="H148" s="2" t="s">
        <v>11</v>
      </c>
    </row>
    <row r="149" spans="2:8" x14ac:dyDescent="0.25">
      <c r="B149" s="6" t="s">
        <v>38</v>
      </c>
      <c r="C149" s="6">
        <v>8401390</v>
      </c>
      <c r="D149" s="9" t="s">
        <v>166</v>
      </c>
      <c r="E149" s="8">
        <v>2000</v>
      </c>
      <c r="F149" s="4">
        <v>33.4</v>
      </c>
      <c r="G149" s="3">
        <f t="shared" si="4"/>
        <v>66800</v>
      </c>
      <c r="H149" s="2" t="s">
        <v>11</v>
      </c>
    </row>
    <row r="150" spans="2:8" x14ac:dyDescent="0.25">
      <c r="B150" s="6" t="s">
        <v>38</v>
      </c>
      <c r="C150" s="6">
        <v>8401464</v>
      </c>
      <c r="D150" s="9" t="s">
        <v>155</v>
      </c>
      <c r="E150" s="8">
        <v>1000</v>
      </c>
      <c r="F150" s="4">
        <v>13.95</v>
      </c>
      <c r="G150" s="3">
        <f t="shared" si="4"/>
        <v>13950</v>
      </c>
      <c r="H150" s="2" t="s">
        <v>34</v>
      </c>
    </row>
    <row r="151" spans="2:8" x14ac:dyDescent="0.25">
      <c r="B151" s="6" t="s">
        <v>38</v>
      </c>
      <c r="C151" s="6">
        <v>8401202</v>
      </c>
      <c r="D151" s="9" t="s">
        <v>99</v>
      </c>
      <c r="E151" s="8">
        <v>200</v>
      </c>
      <c r="F151" s="4">
        <v>68.52</v>
      </c>
      <c r="G151" s="3">
        <f t="shared" si="4"/>
        <v>13704</v>
      </c>
      <c r="H151" s="2" t="s">
        <v>7</v>
      </c>
    </row>
    <row r="152" spans="2:8" x14ac:dyDescent="0.25">
      <c r="B152" s="6" t="s">
        <v>38</v>
      </c>
      <c r="C152" s="6">
        <v>8401217</v>
      </c>
      <c r="D152" s="9" t="s">
        <v>111</v>
      </c>
      <c r="E152" s="8">
        <v>720</v>
      </c>
      <c r="F152" s="4">
        <v>1.01</v>
      </c>
      <c r="G152" s="3">
        <f t="shared" si="4"/>
        <v>727.2</v>
      </c>
      <c r="H152" s="2" t="s">
        <v>7</v>
      </c>
    </row>
    <row r="153" spans="2:8" x14ac:dyDescent="0.25">
      <c r="B153" s="6" t="s">
        <v>38</v>
      </c>
      <c r="C153" s="6">
        <v>8401328</v>
      </c>
      <c r="D153" s="9" t="s">
        <v>165</v>
      </c>
      <c r="E153" s="8">
        <v>400</v>
      </c>
      <c r="F153" s="4">
        <v>697.95</v>
      </c>
      <c r="G153" s="3">
        <f t="shared" si="4"/>
        <v>279180</v>
      </c>
      <c r="H153" s="2" t="s">
        <v>7</v>
      </c>
    </row>
    <row r="154" spans="2:8" x14ac:dyDescent="0.25">
      <c r="B154" s="6" t="s">
        <v>38</v>
      </c>
      <c r="C154" s="6">
        <v>8401351</v>
      </c>
      <c r="D154" s="9" t="s">
        <v>101</v>
      </c>
      <c r="E154" s="8">
        <v>300</v>
      </c>
      <c r="F154" s="4">
        <v>59.06</v>
      </c>
      <c r="G154" s="3">
        <f t="shared" si="4"/>
        <v>17718</v>
      </c>
      <c r="H154" s="2" t="s">
        <v>7</v>
      </c>
    </row>
    <row r="155" spans="2:8" x14ac:dyDescent="0.25">
      <c r="B155" s="6" t="s">
        <v>38</v>
      </c>
      <c r="C155" s="6">
        <v>8401355</v>
      </c>
      <c r="D155" s="9" t="s">
        <v>102</v>
      </c>
      <c r="E155" s="8">
        <v>868</v>
      </c>
      <c r="F155" s="4">
        <v>174.94</v>
      </c>
      <c r="G155" s="3">
        <f t="shared" si="4"/>
        <v>151847.91999999998</v>
      </c>
      <c r="H155" s="2" t="s">
        <v>7</v>
      </c>
    </row>
    <row r="156" spans="2:8" x14ac:dyDescent="0.25">
      <c r="B156" s="6" t="s">
        <v>38</v>
      </c>
      <c r="C156" s="6">
        <v>8401377</v>
      </c>
      <c r="D156" s="9" t="s">
        <v>113</v>
      </c>
      <c r="E156" s="8">
        <v>852</v>
      </c>
      <c r="F156" s="4">
        <v>322.89999999999998</v>
      </c>
      <c r="G156" s="3">
        <f t="shared" si="4"/>
        <v>275110.8</v>
      </c>
      <c r="H156" s="2" t="s">
        <v>7</v>
      </c>
    </row>
    <row r="157" spans="2:8" x14ac:dyDescent="0.25">
      <c r="B157" s="6" t="s">
        <v>38</v>
      </c>
      <c r="C157" s="6">
        <v>8401390</v>
      </c>
      <c r="D157" s="9" t="s">
        <v>166</v>
      </c>
      <c r="E157" s="8">
        <v>2000</v>
      </c>
      <c r="F157" s="4">
        <v>31.6</v>
      </c>
      <c r="G157" s="3">
        <f t="shared" si="4"/>
        <v>63200</v>
      </c>
      <c r="H157" s="2" t="s">
        <v>7</v>
      </c>
    </row>
    <row r="158" spans="2:8" x14ac:dyDescent="0.25">
      <c r="B158" s="6" t="s">
        <v>38</v>
      </c>
      <c r="C158" s="6">
        <v>8401402</v>
      </c>
      <c r="D158" s="9" t="s">
        <v>167</v>
      </c>
      <c r="E158" s="8">
        <v>135</v>
      </c>
      <c r="F158" s="4">
        <v>434.58</v>
      </c>
      <c r="G158" s="3">
        <f t="shared" si="4"/>
        <v>58668.299999999996</v>
      </c>
      <c r="H158" s="2" t="s">
        <v>7</v>
      </c>
    </row>
    <row r="159" spans="2:8" x14ac:dyDescent="0.25">
      <c r="B159" s="6" t="s">
        <v>38</v>
      </c>
      <c r="C159" s="6">
        <v>8401406</v>
      </c>
      <c r="D159" s="9" t="s">
        <v>168</v>
      </c>
      <c r="E159" s="8">
        <v>4500</v>
      </c>
      <c r="F159" s="4">
        <v>2.42</v>
      </c>
      <c r="G159" s="3">
        <f t="shared" si="4"/>
        <v>10890</v>
      </c>
      <c r="H159" s="2" t="s">
        <v>7</v>
      </c>
    </row>
    <row r="160" spans="2:8" x14ac:dyDescent="0.25">
      <c r="B160" s="6" t="s">
        <v>38</v>
      </c>
      <c r="C160" s="6">
        <v>8401364</v>
      </c>
      <c r="D160" s="9" t="s">
        <v>160</v>
      </c>
      <c r="E160" s="8">
        <v>24</v>
      </c>
      <c r="F160" s="4">
        <v>560</v>
      </c>
      <c r="G160" s="3">
        <f t="shared" si="4"/>
        <v>13440</v>
      </c>
      <c r="H160" s="2" t="s">
        <v>15</v>
      </c>
    </row>
    <row r="161" spans="2:8" x14ac:dyDescent="0.25">
      <c r="B161" s="6" t="s">
        <v>38</v>
      </c>
      <c r="C161" s="6">
        <v>8401376</v>
      </c>
      <c r="D161" s="9" t="s">
        <v>169</v>
      </c>
      <c r="E161" s="8">
        <v>1400</v>
      </c>
      <c r="F161" s="4">
        <v>46</v>
      </c>
      <c r="G161" s="3">
        <f t="shared" si="4"/>
        <v>64400</v>
      </c>
      <c r="H161" s="2" t="s">
        <v>15</v>
      </c>
    </row>
    <row r="162" spans="2:8" x14ac:dyDescent="0.25">
      <c r="B162" s="6" t="s">
        <v>38</v>
      </c>
      <c r="C162" s="6">
        <v>8401418</v>
      </c>
      <c r="D162" s="9" t="s">
        <v>170</v>
      </c>
      <c r="E162" s="8">
        <v>150</v>
      </c>
      <c r="F162" s="4">
        <v>377.13</v>
      </c>
      <c r="G162" s="3">
        <f t="shared" si="4"/>
        <v>56569.5</v>
      </c>
      <c r="H162" s="2" t="s">
        <v>15</v>
      </c>
    </row>
    <row r="163" spans="2:8" x14ac:dyDescent="0.25">
      <c r="B163" s="6" t="s">
        <v>38</v>
      </c>
      <c r="C163" s="6">
        <v>8401433</v>
      </c>
      <c r="D163" s="9" t="s">
        <v>171</v>
      </c>
      <c r="E163" s="8">
        <v>2160</v>
      </c>
      <c r="F163" s="4">
        <v>100.1</v>
      </c>
      <c r="G163" s="3">
        <f t="shared" si="4"/>
        <v>216216</v>
      </c>
      <c r="H163" s="2" t="s">
        <v>15</v>
      </c>
    </row>
    <row r="164" spans="2:8" x14ac:dyDescent="0.25">
      <c r="B164" s="6" t="s">
        <v>38</v>
      </c>
      <c r="C164" s="6">
        <v>8401409</v>
      </c>
      <c r="D164" s="9" t="s">
        <v>96</v>
      </c>
      <c r="E164" s="8">
        <v>1300</v>
      </c>
      <c r="F164" s="4">
        <v>37.76</v>
      </c>
      <c r="G164" s="3">
        <f t="shared" si="4"/>
        <v>49088</v>
      </c>
      <c r="H164" s="2" t="s">
        <v>5</v>
      </c>
    </row>
    <row r="165" spans="2:8" x14ac:dyDescent="0.25">
      <c r="B165" s="6" t="s">
        <v>38</v>
      </c>
      <c r="C165" s="6">
        <v>8401233</v>
      </c>
      <c r="D165" s="9" t="s">
        <v>95</v>
      </c>
      <c r="E165" s="8">
        <v>3300</v>
      </c>
      <c r="F165" s="4">
        <v>4.45</v>
      </c>
      <c r="G165" s="3">
        <f t="shared" ref="G165:G181" si="5">+F165*E165</f>
        <v>14685</v>
      </c>
      <c r="H165" s="2" t="s">
        <v>4</v>
      </c>
    </row>
    <row r="166" spans="2:8" x14ac:dyDescent="0.25">
      <c r="B166" s="6" t="s">
        <v>38</v>
      </c>
      <c r="C166" s="6">
        <v>8401418</v>
      </c>
      <c r="D166" s="9" t="s">
        <v>170</v>
      </c>
      <c r="E166" s="8">
        <v>150</v>
      </c>
      <c r="F166" s="4">
        <v>362.02</v>
      </c>
      <c r="G166" s="3">
        <f t="shared" si="5"/>
        <v>54303</v>
      </c>
      <c r="H166" s="2" t="s">
        <v>4</v>
      </c>
    </row>
    <row r="167" spans="2:8" x14ac:dyDescent="0.25">
      <c r="B167" s="6" t="s">
        <v>38</v>
      </c>
      <c r="C167" s="6">
        <v>8401433</v>
      </c>
      <c r="D167" s="9" t="s">
        <v>171</v>
      </c>
      <c r="E167" s="8">
        <v>2160</v>
      </c>
      <c r="F167" s="4">
        <v>94.28</v>
      </c>
      <c r="G167" s="3">
        <f t="shared" si="5"/>
        <v>203644.79999999999</v>
      </c>
      <c r="H167" s="2" t="s">
        <v>4</v>
      </c>
    </row>
    <row r="168" spans="2:8" x14ac:dyDescent="0.25">
      <c r="B168" s="6" t="s">
        <v>68</v>
      </c>
      <c r="C168" s="6">
        <v>8410017</v>
      </c>
      <c r="D168" s="9" t="s">
        <v>172</v>
      </c>
      <c r="E168" s="8">
        <v>4000</v>
      </c>
      <c r="F168" s="4">
        <v>13</v>
      </c>
      <c r="G168" s="3">
        <f t="shared" si="5"/>
        <v>52000</v>
      </c>
      <c r="H168" s="2" t="s">
        <v>20</v>
      </c>
    </row>
    <row r="169" spans="2:8" x14ac:dyDescent="0.25">
      <c r="B169" s="6" t="s">
        <v>68</v>
      </c>
      <c r="C169" s="6">
        <v>8401335</v>
      </c>
      <c r="D169" s="9" t="s">
        <v>173</v>
      </c>
      <c r="E169" s="8">
        <v>17</v>
      </c>
      <c r="F169" s="4">
        <v>2219.9499999999998</v>
      </c>
      <c r="G169" s="3">
        <f t="shared" si="5"/>
        <v>37739.149999999994</v>
      </c>
      <c r="H169" s="2" t="s">
        <v>14</v>
      </c>
    </row>
    <row r="170" spans="2:8" x14ac:dyDescent="0.25">
      <c r="B170" s="6" t="s">
        <v>68</v>
      </c>
      <c r="C170" s="6">
        <v>8401371</v>
      </c>
      <c r="D170" s="9" t="s">
        <v>174</v>
      </c>
      <c r="E170" s="8">
        <v>60</v>
      </c>
      <c r="F170" s="4">
        <v>143.35</v>
      </c>
      <c r="G170" s="3">
        <f t="shared" si="5"/>
        <v>8601</v>
      </c>
      <c r="H170" s="2" t="s">
        <v>14</v>
      </c>
    </row>
    <row r="171" spans="2:8" x14ac:dyDescent="0.25">
      <c r="B171" s="6" t="s">
        <v>68</v>
      </c>
      <c r="C171" s="6">
        <v>8401392</v>
      </c>
      <c r="D171" s="9" t="s">
        <v>175</v>
      </c>
      <c r="E171" s="8">
        <v>156</v>
      </c>
      <c r="F171" s="4">
        <v>356.72</v>
      </c>
      <c r="G171" s="3">
        <f t="shared" si="5"/>
        <v>55648.320000000007</v>
      </c>
      <c r="H171" s="2" t="s">
        <v>14</v>
      </c>
    </row>
    <row r="172" spans="2:8" x14ac:dyDescent="0.25">
      <c r="B172" s="6" t="s">
        <v>68</v>
      </c>
      <c r="C172" s="6">
        <v>8401335</v>
      </c>
      <c r="D172" s="9" t="s">
        <v>173</v>
      </c>
      <c r="E172" s="8">
        <v>17</v>
      </c>
      <c r="F172" s="4">
        <v>2219.96</v>
      </c>
      <c r="G172" s="3">
        <f t="shared" si="5"/>
        <v>37739.32</v>
      </c>
      <c r="H172" s="2" t="s">
        <v>69</v>
      </c>
    </row>
    <row r="173" spans="2:8" x14ac:dyDescent="0.25">
      <c r="B173" s="6" t="s">
        <v>68</v>
      </c>
      <c r="C173" s="6">
        <v>8401371</v>
      </c>
      <c r="D173" s="9" t="s">
        <v>174</v>
      </c>
      <c r="E173" s="8">
        <v>60</v>
      </c>
      <c r="F173" s="4">
        <v>143.36000000000001</v>
      </c>
      <c r="G173" s="3">
        <f t="shared" si="5"/>
        <v>8601.6</v>
      </c>
      <c r="H173" s="2" t="s">
        <v>69</v>
      </c>
    </row>
    <row r="174" spans="2:8" x14ac:dyDescent="0.25">
      <c r="B174" s="6" t="s">
        <v>68</v>
      </c>
      <c r="C174" s="6">
        <v>8401392</v>
      </c>
      <c r="D174" s="9" t="s">
        <v>175</v>
      </c>
      <c r="E174" s="8">
        <v>156</v>
      </c>
      <c r="F174" s="4">
        <v>356.73</v>
      </c>
      <c r="G174" s="3">
        <f t="shared" si="5"/>
        <v>55649.880000000005</v>
      </c>
      <c r="H174" s="2" t="s">
        <v>69</v>
      </c>
    </row>
    <row r="175" spans="2:8" x14ac:dyDescent="0.25">
      <c r="B175" s="6" t="s">
        <v>68</v>
      </c>
      <c r="C175" s="6">
        <v>8401335</v>
      </c>
      <c r="D175" s="9" t="s">
        <v>173</v>
      </c>
      <c r="E175" s="8">
        <v>17</v>
      </c>
      <c r="F175" s="4">
        <v>2219.96</v>
      </c>
      <c r="G175" s="3">
        <f t="shared" si="5"/>
        <v>37739.32</v>
      </c>
      <c r="H175" s="2" t="s">
        <v>16</v>
      </c>
    </row>
    <row r="176" spans="2:8" x14ac:dyDescent="0.25">
      <c r="B176" s="6" t="s">
        <v>68</v>
      </c>
      <c r="C176" s="6">
        <v>8401371</v>
      </c>
      <c r="D176" s="9" t="s">
        <v>174</v>
      </c>
      <c r="E176" s="8">
        <v>60</v>
      </c>
      <c r="F176" s="4">
        <v>143.36000000000001</v>
      </c>
      <c r="G176" s="3">
        <f t="shared" si="5"/>
        <v>8601.6</v>
      </c>
      <c r="H176" s="2" t="s">
        <v>16</v>
      </c>
    </row>
    <row r="177" spans="2:8" x14ac:dyDescent="0.25">
      <c r="B177" s="6" t="s">
        <v>68</v>
      </c>
      <c r="C177" s="6">
        <v>8401392</v>
      </c>
      <c r="D177" s="9" t="s">
        <v>175</v>
      </c>
      <c r="E177" s="8">
        <v>156</v>
      </c>
      <c r="F177" s="4">
        <v>356.73</v>
      </c>
      <c r="G177" s="3">
        <f t="shared" si="5"/>
        <v>55649.880000000005</v>
      </c>
      <c r="H177" s="2" t="s">
        <v>16</v>
      </c>
    </row>
    <row r="178" spans="2:8" x14ac:dyDescent="0.25">
      <c r="B178" s="6" t="s">
        <v>70</v>
      </c>
      <c r="C178" s="6">
        <v>8401468</v>
      </c>
      <c r="D178" s="9" t="s">
        <v>176</v>
      </c>
      <c r="E178" s="8">
        <v>900</v>
      </c>
      <c r="F178" s="4">
        <v>89.95</v>
      </c>
      <c r="G178" s="3">
        <f t="shared" si="5"/>
        <v>80955</v>
      </c>
      <c r="H178" s="2" t="s">
        <v>8</v>
      </c>
    </row>
    <row r="179" spans="2:8" x14ac:dyDescent="0.25">
      <c r="B179" s="6" t="s">
        <v>70</v>
      </c>
      <c r="C179" s="6">
        <v>8401380</v>
      </c>
      <c r="D179" s="9" t="s">
        <v>177</v>
      </c>
      <c r="E179" s="8">
        <v>10200</v>
      </c>
      <c r="F179" s="4">
        <v>44.8</v>
      </c>
      <c r="G179" s="3">
        <f t="shared" si="5"/>
        <v>456960</v>
      </c>
      <c r="H179" s="2" t="s">
        <v>11</v>
      </c>
    </row>
    <row r="180" spans="2:8" x14ac:dyDescent="0.25">
      <c r="B180" s="6" t="s">
        <v>70</v>
      </c>
      <c r="C180" s="6">
        <v>8401468</v>
      </c>
      <c r="D180" s="9" t="s">
        <v>176</v>
      </c>
      <c r="E180" s="8">
        <v>900</v>
      </c>
      <c r="F180" s="4">
        <v>89.95</v>
      </c>
      <c r="G180" s="3">
        <f t="shared" si="5"/>
        <v>80955</v>
      </c>
      <c r="H180" s="2" t="s">
        <v>67</v>
      </c>
    </row>
    <row r="181" spans="2:8" x14ac:dyDescent="0.25">
      <c r="B181" s="6" t="s">
        <v>70</v>
      </c>
      <c r="C181" s="6">
        <v>8401380</v>
      </c>
      <c r="D181" s="9" t="s">
        <v>177</v>
      </c>
      <c r="E181" s="8">
        <v>10200</v>
      </c>
      <c r="F181" s="4">
        <v>42</v>
      </c>
      <c r="G181" s="3">
        <f t="shared" si="5"/>
        <v>428400</v>
      </c>
      <c r="H181" s="2" t="s">
        <v>15</v>
      </c>
    </row>
  </sheetData>
  <autoFilter ref="B4:H181"/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Juan A. Garcia. Analista de Planificación de Necesidades</dc:creator>
  <cp:lastModifiedBy>katya.deguerra</cp:lastModifiedBy>
  <dcterms:created xsi:type="dcterms:W3CDTF">2019-07-19T14:57:47Z</dcterms:created>
  <dcterms:modified xsi:type="dcterms:W3CDTF">2019-07-24T16:41:34Z</dcterms:modified>
</cp:coreProperties>
</file>